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\Naxahashiv\2025 naxahashiv\Tareskizb\HOAK\Tangaran\"/>
    </mc:Choice>
  </mc:AlternateContent>
  <xr:revisionPtr revIDLastSave="0" documentId="13_ncr:1_{6DFD688B-7DE6-4AC6-BA3E-83F9E3C76CDB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</sheets>
  <externalReferences>
    <externalReference r:id="rId8"/>
    <externalReference r:id="rId9"/>
    <externalReference r:id="rId10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Ashkhatavardz!$A$1:$M$19</definedName>
    <definedName name="_xlnm.Print_Area" localSheetId="4">'Deb. ev kreditor'!$A$1:$E$71</definedName>
    <definedName name="_xlnm.Print_Area" localSheetId="1">'Dramakan hosqer'!$A$1:$G$103</definedName>
    <definedName name="_xlnm.Print_Area" localSheetId="3">'Dramakani hamematakan'!$A$1:$F$92</definedName>
    <definedName name="_xlnm.Print_Area" localSheetId="0">'Ekamut-caxs'!$A$1:$E$83</definedName>
    <definedName name="_xlnm.Print_Area" localSheetId="2">'Ekamutneri hamematakan'!$A$1:$F$89</definedName>
    <definedName name="_xlnm.Print_Area" localSheetId="6">Komunal!$A$1:$O$34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91029" iterateCount="10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8" i="7" l="1"/>
  <c r="D51" i="10" l="1"/>
  <c r="D69" i="10"/>
  <c r="D68" i="10"/>
  <c r="D67" i="10"/>
  <c r="D46" i="10"/>
  <c r="D42" i="10"/>
  <c r="D41" i="10"/>
  <c r="D39" i="10"/>
  <c r="D38" i="10"/>
  <c r="D37" i="10"/>
  <c r="D6" i="9"/>
  <c r="C20" i="9"/>
  <c r="C23" i="9"/>
  <c r="D20" i="10"/>
  <c r="C20" i="10"/>
  <c r="C7" i="10" s="1"/>
  <c r="C6" i="9"/>
  <c r="E57" i="10"/>
  <c r="E58" i="10"/>
  <c r="E59" i="10"/>
  <c r="E60" i="10"/>
  <c r="E23" i="10"/>
  <c r="E67" i="9"/>
  <c r="E68" i="9"/>
  <c r="E69" i="9"/>
  <c r="E70" i="9"/>
  <c r="E71" i="9"/>
  <c r="E72" i="9"/>
  <c r="E73" i="9"/>
  <c r="E56" i="9"/>
  <c r="E57" i="9"/>
  <c r="E58" i="9"/>
  <c r="E59" i="9"/>
  <c r="E60" i="9"/>
  <c r="E61" i="9"/>
  <c r="E62" i="9"/>
  <c r="E20" i="9"/>
  <c r="D20" i="9"/>
  <c r="E20" i="10" l="1"/>
  <c r="D21" i="9"/>
  <c r="E21" i="9" s="1"/>
  <c r="F13" i="7" l="1"/>
  <c r="H13" i="7" s="1"/>
  <c r="E40" i="10"/>
  <c r="C56" i="10"/>
  <c r="C64" i="10"/>
  <c r="E75" i="10"/>
  <c r="C25" i="10" l="1"/>
  <c r="D70" i="19"/>
  <c r="B23" i="7"/>
  <c r="M7" i="11"/>
  <c r="M9" i="11" s="1"/>
  <c r="M8" i="11"/>
  <c r="F52" i="7"/>
  <c r="D48" i="10" s="1"/>
  <c r="F53" i="7"/>
  <c r="D49" i="10" s="1"/>
  <c r="F54" i="7"/>
  <c r="D50" i="10" s="1"/>
  <c r="F63" i="7"/>
  <c r="F64" i="7"/>
  <c r="F65" i="7"/>
  <c r="F66" i="7"/>
  <c r="D54" i="10" s="1"/>
  <c r="F67" i="7"/>
  <c r="D55" i="10" s="1"/>
  <c r="F32" i="7"/>
  <c r="F33" i="7"/>
  <c r="F34" i="7"/>
  <c r="F38" i="7"/>
  <c r="D33" i="10" s="1"/>
  <c r="F39" i="7"/>
  <c r="D34" i="10" s="1"/>
  <c r="F40" i="7"/>
  <c r="D35" i="10" s="1"/>
  <c r="F41" i="7"/>
  <c r="F43" i="7"/>
  <c r="F44" i="7"/>
  <c r="F45" i="7"/>
  <c r="F46" i="7"/>
  <c r="F47" i="7"/>
  <c r="D43" i="10" s="1"/>
  <c r="F48" i="7"/>
  <c r="D44" i="10" s="1"/>
  <c r="F49" i="7"/>
  <c r="F51" i="7"/>
  <c r="D47" i="10" s="1"/>
  <c r="B24" i="7"/>
  <c r="F20" i="7"/>
  <c r="A8" i="7"/>
  <c r="C74" i="7" l="1"/>
  <c r="D74" i="7"/>
  <c r="E74" i="7"/>
  <c r="C81" i="7"/>
  <c r="D81" i="7"/>
  <c r="E81" i="7"/>
  <c r="C89" i="7"/>
  <c r="D89" i="7"/>
  <c r="E89" i="7"/>
  <c r="C93" i="7"/>
  <c r="D93" i="7"/>
  <c r="E93" i="7"/>
  <c r="D80" i="7" l="1"/>
  <c r="C80" i="7"/>
  <c r="E80" i="7"/>
  <c r="C14" i="7"/>
  <c r="D14" i="7"/>
  <c r="E14" i="7"/>
  <c r="C30" i="7"/>
  <c r="D30" i="7"/>
  <c r="E30" i="7"/>
  <c r="D29" i="7" l="1"/>
  <c r="D96" i="7" s="1"/>
  <c r="C29" i="7"/>
  <c r="C96" i="7" s="1"/>
  <c r="E29" i="7"/>
  <c r="E96" i="7" s="1"/>
  <c r="F15" i="7"/>
  <c r="G1" i="7" l="1"/>
  <c r="D35" i="19"/>
  <c r="D36" i="19"/>
  <c r="D34" i="19"/>
  <c r="D21" i="19"/>
  <c r="F22" i="7" s="1"/>
  <c r="F14" i="7" s="1"/>
  <c r="D65" i="9"/>
  <c r="D66" i="9"/>
  <c r="D64" i="9"/>
  <c r="D56" i="9"/>
  <c r="F89" i="7"/>
  <c r="F81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A2" i="10" l="1"/>
  <c r="A2" i="9"/>
  <c r="A90" i="7"/>
  <c r="A91" i="7" s="1"/>
  <c r="A92" i="7" s="1"/>
  <c r="A82" i="7"/>
  <c r="A83" i="7" s="1"/>
  <c r="A84" i="7" s="1"/>
  <c r="A85" i="7" s="1"/>
  <c r="A86" i="7" s="1"/>
  <c r="A87" i="7" s="1"/>
  <c r="A35" i="7"/>
  <c r="A36" i="7" s="1"/>
  <c r="A38" i="7" s="1"/>
  <c r="A39" i="7" s="1"/>
  <c r="A40" i="7" s="1"/>
  <c r="A32" i="7"/>
  <c r="A33" i="7" s="1"/>
  <c r="A34" i="7" s="1"/>
  <c r="A16" i="7"/>
  <c r="A17" i="7" s="1"/>
  <c r="A19" i="7" s="1"/>
  <c r="A20" i="7" s="1"/>
  <c r="A21" i="7" s="1"/>
  <c r="A22" i="7" s="1"/>
  <c r="A23" i="7" s="1"/>
  <c r="A24" i="7" s="1"/>
  <c r="A37" i="19"/>
  <c r="A38" i="19" s="1"/>
  <c r="A39" i="19" s="1"/>
  <c r="A40" i="19" s="1"/>
  <c r="A41" i="19" s="1"/>
  <c r="A42" i="19" s="1"/>
  <c r="A34" i="19"/>
  <c r="A35" i="19" s="1"/>
  <c r="A36" i="19" s="1"/>
  <c r="A14" i="19"/>
  <c r="A15" i="19" s="1"/>
  <c r="A16" i="19" s="1"/>
  <c r="A18" i="19" s="1"/>
  <c r="A19" i="19" s="1"/>
  <c r="A20" i="19" s="1"/>
  <c r="A21" i="19" s="1"/>
  <c r="D15" i="10"/>
  <c r="E15" i="10" s="1"/>
  <c r="D33" i="19"/>
  <c r="F31" i="7" s="1"/>
  <c r="D16" i="10"/>
  <c r="E16" i="10" s="1"/>
  <c r="D22" i="10"/>
  <c r="E22" i="10" s="1"/>
  <c r="D14" i="10"/>
  <c r="E14" i="10" s="1"/>
  <c r="D12" i="10"/>
  <c r="E12" i="10" s="1"/>
  <c r="D10" i="10"/>
  <c r="E10" i="10" s="1"/>
  <c r="D17" i="10"/>
  <c r="E17" i="10" s="1"/>
  <c r="D19" i="10"/>
  <c r="E19" i="10" s="1"/>
  <c r="D21" i="10"/>
  <c r="E21" i="10" s="1"/>
  <c r="C71" i="10"/>
  <c r="C83" i="10"/>
  <c r="D37" i="9"/>
  <c r="D38" i="9"/>
  <c r="D39" i="9"/>
  <c r="D40" i="9"/>
  <c r="D41" i="9"/>
  <c r="D42" i="9"/>
  <c r="D43" i="9"/>
  <c r="D44" i="9"/>
  <c r="D46" i="9"/>
  <c r="D47" i="9"/>
  <c r="D48" i="9"/>
  <c r="D49" i="9"/>
  <c r="D50" i="9"/>
  <c r="D51" i="9"/>
  <c r="D52" i="9"/>
  <c r="D53" i="9"/>
  <c r="D54" i="9"/>
  <c r="D55" i="9"/>
  <c r="D33" i="9"/>
  <c r="D34" i="9"/>
  <c r="D15" i="9"/>
  <c r="E15" i="9" s="1"/>
  <c r="D16" i="9"/>
  <c r="E16" i="9" s="1"/>
  <c r="D9" i="9"/>
  <c r="E9" i="9" s="1"/>
  <c r="D26" i="10" l="1"/>
  <c r="A25" i="7"/>
  <c r="A28" i="7" s="1"/>
  <c r="A22" i="19"/>
  <c r="A23" i="19" s="1"/>
  <c r="A24" i="19"/>
  <c r="A41" i="7"/>
  <c r="C70" i="10"/>
  <c r="C24" i="10" s="1"/>
  <c r="D35" i="9"/>
  <c r="A43" i="7" l="1"/>
  <c r="A44" i="7" s="1"/>
  <c r="A45" i="7" s="1"/>
  <c r="A46" i="7" s="1"/>
  <c r="A48" i="7" s="1"/>
  <c r="A49" i="7" s="1"/>
  <c r="A50" i="7" s="1"/>
  <c r="A52" i="7" s="1"/>
  <c r="A53" i="7" s="1"/>
  <c r="A54" i="7" s="1"/>
  <c r="A63" i="7" s="1"/>
  <c r="A64" i="7" s="1"/>
  <c r="A65" i="7" s="1"/>
  <c r="A50" i="19"/>
  <c r="A54" i="19" s="1"/>
  <c r="A55" i="19" s="1"/>
  <c r="A56" i="19" s="1"/>
  <c r="A29" i="19"/>
  <c r="A25" i="19"/>
  <c r="A26" i="19" s="1"/>
  <c r="A61" i="19" l="1"/>
  <c r="A62" i="19" s="1"/>
  <c r="A63" i="19" s="1"/>
  <c r="A67" i="7"/>
  <c r="A68" i="7" s="1"/>
  <c r="F74" i="7"/>
  <c r="A74" i="7" l="1"/>
  <c r="A73" i="19"/>
  <c r="A75" i="19" s="1"/>
  <c r="A75" i="7" l="1"/>
  <c r="A76" i="7" s="1"/>
  <c r="A78" i="7"/>
  <c r="A79" i="7" s="1"/>
  <c r="F5" i="7"/>
  <c r="F4" i="7"/>
  <c r="B18" i="7" l="1"/>
  <c r="B11" i="10" s="1"/>
  <c r="B29" i="9" l="1"/>
  <c r="B34" i="7"/>
  <c r="B29" i="10" s="1"/>
  <c r="E29" i="10"/>
  <c r="B34" i="19"/>
  <c r="D29" i="9" l="1"/>
  <c r="E29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10" l="1"/>
  <c r="D31" i="9"/>
  <c r="F36" i="7"/>
  <c r="D31" i="10" s="1"/>
  <c r="D52" i="19"/>
  <c r="O27" i="23"/>
  <c r="D39" i="19" s="1"/>
  <c r="M27" i="23"/>
  <c r="F37" i="7" s="1"/>
  <c r="D32" i="10" s="1"/>
  <c r="D45" i="9" l="1"/>
  <c r="F50" i="7"/>
  <c r="F30" i="7" s="1"/>
  <c r="D13" i="10"/>
  <c r="E13" i="10" s="1"/>
  <c r="D32" i="9"/>
  <c r="D8" i="9"/>
  <c r="E8" i="9" s="1"/>
  <c r="B8" i="9"/>
  <c r="F103" i="7" l="1"/>
  <c r="B103" i="7"/>
  <c r="F5" i="9" l="1"/>
  <c r="D70" i="18" l="1"/>
  <c r="D68" i="18"/>
  <c r="D87" i="9"/>
  <c r="D85" i="9"/>
  <c r="D84" i="10"/>
  <c r="D59" i="18" l="1"/>
  <c r="D63" i="18" s="1"/>
  <c r="F63" i="18" s="1"/>
  <c r="D11" i="10" l="1"/>
  <c r="E11" i="10" s="1"/>
  <c r="D76" i="19"/>
  <c r="A2" i="18"/>
  <c r="A2" i="11"/>
  <c r="D9" i="10" l="1"/>
  <c r="E9" i="10" s="1"/>
  <c r="D85" i="10" l="1"/>
  <c r="E85" i="10" s="1"/>
  <c r="D19" i="9"/>
  <c r="E19" i="9" s="1"/>
  <c r="E84" i="10"/>
  <c r="E63" i="9"/>
  <c r="E55" i="9"/>
  <c r="E63" i="10"/>
  <c r="E56" i="10"/>
  <c r="E53" i="9" l="1"/>
  <c r="E54" i="10"/>
  <c r="D22" i="9" l="1"/>
  <c r="E22" i="9" s="1"/>
  <c r="E50" i="10" l="1"/>
  <c r="D18" i="10" l="1"/>
  <c r="E18" i="10" s="1"/>
  <c r="D8" i="10" l="1"/>
  <c r="D7" i="10" s="1"/>
  <c r="D24" i="19" l="1"/>
  <c r="D30" i="19" s="1"/>
  <c r="F76" i="19" s="1"/>
  <c r="D23" i="9" l="1"/>
  <c r="F93" i="7"/>
  <c r="D36" i="9" l="1"/>
  <c r="D27" i="9"/>
  <c r="D28" i="9"/>
  <c r="D17" i="9"/>
  <c r="D18" i="9"/>
  <c r="D10" i="9"/>
  <c r="E10" i="9" s="1"/>
  <c r="D11" i="9"/>
  <c r="E11" i="9" s="1"/>
  <c r="D13" i="9"/>
  <c r="E13" i="9" s="1"/>
  <c r="D14" i="9"/>
  <c r="E14" i="9" s="1"/>
  <c r="D24" i="9" l="1"/>
  <c r="D30" i="18"/>
  <c r="D8" i="18"/>
  <c r="D34" i="18" l="1"/>
  <c r="D26" i="9" l="1"/>
  <c r="D81" i="10"/>
  <c r="E81" i="10" s="1"/>
  <c r="D80" i="10"/>
  <c r="E80" i="10" s="1"/>
  <c r="E74" i="10"/>
  <c r="E73" i="10"/>
  <c r="E72" i="10"/>
  <c r="E69" i="10"/>
  <c r="E68" i="10"/>
  <c r="E67" i="10"/>
  <c r="E66" i="10"/>
  <c r="D65" i="10"/>
  <c r="E65" i="10" s="1"/>
  <c r="E55" i="10"/>
  <c r="D53" i="10"/>
  <c r="E53" i="10" s="1"/>
  <c r="D52" i="10"/>
  <c r="E51" i="10"/>
  <c r="E49" i="10"/>
  <c r="E48" i="10"/>
  <c r="E47" i="10"/>
  <c r="E45" i="10"/>
  <c r="E44" i="10"/>
  <c r="E43" i="10"/>
  <c r="E42" i="10"/>
  <c r="E41" i="10"/>
  <c r="E39" i="10"/>
  <c r="E38" i="10"/>
  <c r="E37" i="10"/>
  <c r="E36" i="10"/>
  <c r="E33" i="10"/>
  <c r="E34" i="10"/>
  <c r="E27" i="10"/>
  <c r="E28" i="10"/>
  <c r="E52" i="10" l="1"/>
  <c r="E26" i="10"/>
  <c r="F80" i="7"/>
  <c r="D71" i="10"/>
  <c r="D83" i="10"/>
  <c r="E71" i="10" l="1"/>
  <c r="D70" i="10" l="1"/>
  <c r="E70" i="10" s="1"/>
  <c r="D12" i="9"/>
  <c r="E12" i="9" s="1"/>
  <c r="E46" i="10" l="1"/>
  <c r="E31" i="10"/>
  <c r="D30" i="9"/>
  <c r="F29" i="7" l="1"/>
  <c r="E30" i="10" l="1"/>
  <c r="D64" i="10" l="1"/>
  <c r="D25" i="10" s="1"/>
  <c r="E35" i="10"/>
  <c r="E64" i="10" l="1"/>
  <c r="E32" i="10"/>
  <c r="E66" i="9"/>
  <c r="E65" i="9"/>
  <c r="E64" i="9"/>
  <c r="E54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25" i="9"/>
  <c r="E34" i="9"/>
  <c r="E33" i="9"/>
  <c r="E32" i="9"/>
  <c r="E31" i="9"/>
  <c r="E30" i="9"/>
  <c r="E28" i="9"/>
  <c r="E27" i="9"/>
  <c r="E26" i="9"/>
  <c r="D24" i="10" l="1"/>
  <c r="E25" i="10"/>
  <c r="E35" i="9"/>
  <c r="E24" i="10" l="1"/>
  <c r="D86" i="10"/>
  <c r="E8" i="10" l="1"/>
  <c r="E6" i="10"/>
  <c r="E18" i="9"/>
  <c r="E17" i="9"/>
  <c r="E24" i="9"/>
  <c r="D82" i="9"/>
  <c r="E7" i="9"/>
  <c r="E83" i="10" l="1"/>
  <c r="E82" i="9"/>
  <c r="E23" i="9"/>
  <c r="E25" i="9"/>
  <c r="E6" i="9"/>
  <c r="E7" i="10"/>
  <c r="E86" i="10" l="1"/>
  <c r="F96" i="7" l="1"/>
</calcChain>
</file>

<file path=xl/sharedStrings.xml><?xml version="1.0" encoding="utf-8"?>
<sst xmlns="http://schemas.openxmlformats.org/spreadsheetml/2006/main" count="631" uniqueCount="325">
  <si>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</si>
  <si>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</si>
  <si>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</si>
  <si>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</si>
  <si>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</si>
  <si>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</si>
  <si>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</si>
  <si>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</si>
  <si>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</si>
  <si>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</si>
  <si>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</si>
  <si>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</si>
  <si>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</si>
  <si>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</si>
  <si>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</si>
  <si>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</si>
  <si>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</si>
  <si>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</si>
  <si>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</si>
  <si>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</si>
  <si>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</si>
  <si>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</si>
  <si>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</si>
  <si>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</si>
  <si>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</si>
  <si>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</si>
  <si>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</si>
  <si>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</si>
  <si>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</si>
  <si>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</si>
  <si>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</si>
  <si>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</si>
  <si>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</si>
  <si>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</si>
  <si>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</si>
  <si>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</si>
  <si>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</si>
  <si>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</si>
  <si>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</si>
  <si>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</si>
  <si>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</si>
  <si>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</si>
  <si>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</si>
  <si>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</si>
  <si>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</si>
  <si>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</si>
  <si>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</si>
  <si>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</si>
  <si>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</si>
  <si>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</si>
  <si>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</si>
  <si>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</si>
  <si>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</si>
  <si>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</si>
  <si>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</si>
  <si>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</si>
  <si>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</si>
  <si>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</si>
  <si>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</si>
  <si>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</si>
  <si>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</si>
  <si>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</si>
  <si>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</si>
  <si>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</si>
  <si>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</si>
  <si>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</si>
  <si>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</si>
  <si>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</si>
  <si>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</si>
  <si>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</si>
  <si>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</si>
  <si>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</si>
  <si>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</si>
  <si>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</si>
  <si>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</si>
  <si>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</si>
  <si>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</si>
  <si>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</si>
  <si>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</si>
  <si>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</si>
  <si>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</si>
  <si>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</si>
  <si>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</si>
  <si>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</si>
  <si>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</si>
  <si>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</si>
  <si>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</si>
  <si>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</si>
  <si>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</si>
  <si>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</si>
  <si>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</si>
  <si>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</si>
  <si>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</si>
  <si>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</si>
  <si>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</si>
  <si>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</si>
  <si>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</si>
  <si>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</si>
  <si>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</si>
  <si>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</si>
  <si>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</si>
  <si>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</si>
  <si>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</si>
  <si>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</si>
  <si>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</si>
  <si>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</si>
  <si>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</si>
  <si>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</si>
  <si>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</si>
  <si>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</si>
  <si>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</si>
  <si>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</si>
  <si>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</si>
  <si>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</si>
  <si>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</si>
  <si>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</si>
  <si>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</si>
  <si>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</si>
  <si>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</si>
  <si>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</si>
  <si>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</si>
  <si>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</si>
  <si>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</si>
  <si>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</si>
  <si>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</si>
  <si>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</si>
  <si>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</si>
  <si>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</si>
  <si>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</si>
  <si>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</si>
  <si>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</si>
  <si>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</si>
  <si>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</si>
  <si>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</si>
  <si>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</si>
  <si>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</si>
  <si>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</si>
  <si>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</si>
  <si>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</si>
  <si>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</si>
  <si>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</si>
  <si>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</si>
  <si>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</si>
  <si>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</si>
  <si>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</si>
  <si>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</si>
  <si>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</si>
  <si>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</si>
  <si>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</si>
  <si>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</si>
  <si>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</si>
  <si>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</si>
  <si>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</si>
  <si>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</si>
  <si>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</si>
  <si>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</si>
  <si>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</si>
  <si>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</si>
  <si>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</si>
  <si>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</si>
  <si>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</si>
  <si>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</si>
  <si>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</si>
  <si>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</si>
  <si>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</si>
  <si>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</si>
  <si>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</si>
  <si>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</si>
  <si>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</si>
  <si>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</si>
  <si>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</si>
  <si>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</si>
  <si>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</si>
  <si>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</si>
  <si>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</si>
  <si>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</si>
  <si>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</si>
  <si>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</si>
  <si>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</si>
  <si>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</si>
  <si>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</si>
  <si>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</si>
  <si>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</si>
  <si>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</si>
  <si>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</si>
  <si>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</si>
  <si>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</si>
  <si>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</si>
  <si>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</si>
  <si>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</si>
  <si>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</si>
  <si>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</si>
  <si>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</si>
  <si>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</si>
  <si>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</si>
  <si>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</si>
  <si>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</si>
  <si>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</si>
  <si>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</si>
  <si>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75 և 76 տողերի միջև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</si>
  <si>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</si>
  <si>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</si>
  <si>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</si>
  <si>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</si>
  <si>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</si>
  <si>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</si>
  <si>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</si>
  <si>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</si>
  <si>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</si>
  <si>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</si>
  <si>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</si>
  <si>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</si>
  <si>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</si>
  <si>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</si>
  <si>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</si>
  <si>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</si>
  <si>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</si>
  <si>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</si>
  <si>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</si>
  <si>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</si>
  <si>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</si>
  <si>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</si>
  <si>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</si>
  <si>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</si>
  <si>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</si>
  <si>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</si>
  <si>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փոխարինող-ների և վերջնահաշ-վարկի գծով</t>
  </si>
  <si>
    <t>Կամավոր ատեստավոր-ման արդյունքում լրավճար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</si>
  <si>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</si>
  <si>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</si>
  <si>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</si>
  <si>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</si>
  <si>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</si>
  <si>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</si>
  <si>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</si>
  <si>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</si>
  <si>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</si>
  <si>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</si>
  <si>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</si>
  <si>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</si>
  <si>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</si>
  <si>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</si>
  <si>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</si>
  <si>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Ա.Թելունց</t>
  </si>
  <si>
    <t>Գ.Ղևոնդյան</t>
  </si>
  <si>
    <t>Տոմսերի վաճառքից/գիտի ծառայություն/</t>
  </si>
  <si>
    <t>Ապրանքների վաճառքից</t>
  </si>
  <si>
    <t>ՀԴՄ-ի սպասարկման գծով</t>
  </si>
  <si>
    <t>Ապրանքների վաճառքի գծով</t>
  </si>
  <si>
    <t>Տպագրական ծախսերի գծով</t>
  </si>
  <si>
    <t>հնագիտական պեղումների գծով</t>
  </si>
  <si>
    <t>Վաճառված տոմսերից համայնքի բյուջե</t>
  </si>
  <si>
    <t>տրանսպորտային ծախսերի գծով</t>
  </si>
  <si>
    <t>Հնագիտական պեղումներ</t>
  </si>
  <si>
    <t>Տրանսպորտային ծախսերի գծով</t>
  </si>
  <si>
    <t>Հնագիտական պեղումների գծով</t>
  </si>
  <si>
    <t>Ֆինանսական օգնությունից</t>
  </si>
  <si>
    <t>Չփոխհատուցվող գործարքներից/դրամաշ.գիտ.կոմից/</t>
  </si>
  <si>
    <t>Ծառայությունների մատուցումից/գիտ.պետ.կոմ/</t>
  </si>
  <si>
    <t>Այլ արտահոսքերի գծով՝այդ թվում</t>
  </si>
  <si>
    <t>բեռների տեղափոխում</t>
  </si>
  <si>
    <t>Գրքի  տպագրություն</t>
  </si>
  <si>
    <t>լաբորատորիայի պարագաներ</t>
  </si>
  <si>
    <t>Դրամաշնորհի գումարի հետ վերադարձ/ԿԳՄՍ-Ի/</t>
  </si>
  <si>
    <t>Ցուցասրահի նորոգում</t>
  </si>
  <si>
    <t>Քաղիրավական պայմանագրեր</t>
  </si>
  <si>
    <t>ֆինանսական օգնությունից</t>
  </si>
  <si>
    <t>Չփոխանակվող գործարքներից (դրամաշնորհից)</t>
  </si>
  <si>
    <t>Քաղիրավական պայմանագրերի գծով/ծառ.մատ./</t>
  </si>
  <si>
    <t>Ծառայությունների մատուցում գիտ.կոմից</t>
  </si>
  <si>
    <t>ՀԴՄ</t>
  </si>
  <si>
    <t>«ՀԴՄ ՇՏՐԻԽ»ՍՊԸ</t>
  </si>
  <si>
    <t>4 հատ պահարան</t>
  </si>
  <si>
    <t>ԴՀԿ</t>
  </si>
  <si>
    <t>ՖՐԱՆՍԻԱՅԻ ԴԵՍՊԱՆԱՏՈՒՆ</t>
  </si>
  <si>
    <t>դրամաշնորհ ցուցադրության արդիականացման համար</t>
  </si>
  <si>
    <t>բյուջե ուղարկվող գումար</t>
  </si>
  <si>
    <t>բացատրության գումարներ</t>
  </si>
  <si>
    <t>կրպակից մուտքեր</t>
  </si>
  <si>
    <t xml:space="preserve">բյուջե վճարվող </t>
  </si>
  <si>
    <t>բացատրության գումարներից</t>
  </si>
  <si>
    <t>ֆոնդի հնագիտական իրերի պահարաններ</t>
  </si>
  <si>
    <t>ՄՏՍ Հայւաստան</t>
  </si>
  <si>
    <t>Յուքոմ</t>
  </si>
  <si>
    <t>ՖԼԵՇ ՍՊԸ</t>
  </si>
  <si>
    <t>ԲԵՆԶԻՆ</t>
  </si>
  <si>
    <t>ԳԻՏԿՈՄ</t>
  </si>
  <si>
    <t>պեղումների</t>
  </si>
  <si>
    <t>Էրեբունմի ԷՅՐ ՍՊԸ</t>
  </si>
  <si>
    <t>գործուղում</t>
  </si>
  <si>
    <t>Սարգիս Բադոյան ԱՁ</t>
  </si>
  <si>
    <t>տպիչի վերանորոգում</t>
  </si>
  <si>
    <t>2022թ</t>
  </si>
  <si>
    <t>Ծառայությունների մատուցում ֆրանսիայից օգն./</t>
  </si>
  <si>
    <t>Բեռների տեղափոխում</t>
  </si>
  <si>
    <t>Լաբորատորիայի պարագաներ</t>
  </si>
  <si>
    <t>Ցուցասրահի նորոգում /դրամաշնորհ ԿԳՄՍ/</t>
  </si>
  <si>
    <t>Գրքի տպագրություն</t>
  </si>
  <si>
    <t>Հարկային բյուջե վճարվող տույժերի և տուգանքներրի գծով ծախսեր</t>
  </si>
  <si>
    <t>Այլ ծախսերի գծով ՝այդ թվում</t>
  </si>
  <si>
    <t>Գումարի հետ վերադարձ</t>
  </si>
  <si>
    <t>տուրքեր</t>
  </si>
  <si>
    <t>NISAN TIDA ա/մ -ի համար պահեստ.և ծառա.</t>
  </si>
  <si>
    <t>հուշանվերներից վաճառք</t>
  </si>
  <si>
    <t xml:space="preserve">տոմսերի վաճառքից համայնքի բյուջե </t>
  </si>
  <si>
    <t>NISAN TIDA ա/մ-ի համար պահեստ.և ծառայութ.</t>
  </si>
  <si>
    <t>Տոմսերի վաճառքից/գիդի ծառայություն/</t>
  </si>
  <si>
    <t>Հդմ-ի սպասարկման գծով</t>
  </si>
  <si>
    <t>2  համակարգիչ</t>
  </si>
  <si>
    <t xml:space="preserve">ԱՊՊԱ </t>
  </si>
  <si>
    <t xml:space="preserve">Ապրանքների և այլ պաշարների իրացումից </t>
  </si>
  <si>
    <t xml:space="preserve">Այլ եկամուտների գծով, այդ թվում՝ </t>
  </si>
  <si>
    <t>Վճարովի ծառայություններից (գիդի ծառայություն)</t>
  </si>
  <si>
    <t xml:space="preserve">դրամաշնորհ ԱՄՆ-ԻՑ </t>
  </si>
  <si>
    <t xml:space="preserve">Վճարովի ծառայություններից  </t>
  </si>
  <si>
    <t xml:space="preserve">Իննթեք </t>
  </si>
  <si>
    <t xml:space="preserve">ՍՄԱՐԹ ՍՈԼՈՒՇՆՍ ՍՊԸ </t>
  </si>
  <si>
    <t>Ա. Թելունց</t>
  </si>
  <si>
    <t>Գ. Ղևոնդյան</t>
  </si>
  <si>
    <t>բյուջեից հետաձգված հաույթ քաղաքապ. դրամաշն.գծով</t>
  </si>
  <si>
    <t xml:space="preserve">Վաճառված տոմսերից համայնքի բյուջե </t>
  </si>
  <si>
    <t xml:space="preserve">հուշանվերների վաճառքից </t>
  </si>
  <si>
    <t>Տոմսերի վաճառքից (գիդի ծառայություն)</t>
  </si>
  <si>
    <t xml:space="preserve">«Էրեբունի պատմահնագիտական արգելոց թանգարան» ՀՈԱԿ-ի  </t>
  </si>
  <si>
    <t xml:space="preserve">Աշխատավարձի գծով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</si>
</sst>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8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9" fillId="0" borderId="0" xfId="67" applyFont="1" applyAlignment="1">
      <alignment horizontal="center" vertical="center" wrapText="1"/>
    </xf>
    <xf numFmtId="0" fontId="40" fillId="0" borderId="0" xfId="67" applyFont="1" applyAlignment="1">
      <alignment horizontal="center" vertical="center" wrapText="1"/>
    </xf>
    <xf numFmtId="0" fontId="44" fillId="0" borderId="0" xfId="67" applyFont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43" fillId="0" borderId="18" xfId="68" applyFont="1" applyBorder="1" applyAlignment="1">
      <alignment horizontal="center" vertical="center" wrapText="1"/>
    </xf>
    <xf numFmtId="0" fontId="43" fillId="0" borderId="10" xfId="67" applyFont="1" applyBorder="1" applyAlignment="1">
      <alignment horizontal="center" vertical="center" wrapText="1"/>
    </xf>
    <xf numFmtId="0" fontId="43" fillId="0" borderId="0" xfId="67" applyFont="1" applyAlignment="1">
      <alignment horizontal="center" vertical="center" wrapText="1"/>
    </xf>
    <xf numFmtId="0" fontId="41" fillId="0" borderId="16" xfId="67" applyFont="1" applyBorder="1" applyAlignment="1">
      <alignment horizontal="center" vertical="center" wrapText="1"/>
    </xf>
    <xf numFmtId="0" fontId="41" fillId="0" borderId="18" xfId="67" applyFont="1" applyBorder="1" applyAlignment="1">
      <alignment horizontal="left" vertical="center" wrapText="1"/>
    </xf>
    <xf numFmtId="3" fontId="44" fillId="0" borderId="10" xfId="67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7" applyNumberFormat="1" applyFont="1" applyBorder="1" applyAlignment="1">
      <alignment horizontal="center" vertical="center" wrapText="1"/>
    </xf>
    <xf numFmtId="166" fontId="40" fillId="0" borderId="10" xfId="67" applyNumberFormat="1" applyFont="1" applyBorder="1" applyAlignment="1">
      <alignment horizontal="center" vertical="center" wrapText="1"/>
    </xf>
    <xf numFmtId="3" fontId="44" fillId="0" borderId="16" xfId="67" applyNumberFormat="1" applyFont="1" applyBorder="1" applyAlignment="1">
      <alignment horizontal="center" vertical="center" wrapText="1"/>
    </xf>
    <xf numFmtId="166" fontId="44" fillId="0" borderId="10" xfId="67" applyNumberFormat="1" applyFont="1" applyBorder="1" applyAlignment="1">
      <alignment horizontal="center" vertical="center" wrapText="1"/>
    </xf>
    <xf numFmtId="166" fontId="44" fillId="0" borderId="20" xfId="67" applyNumberFormat="1" applyFont="1" applyBorder="1" applyAlignment="1">
      <alignment horizontal="center" vertical="center" wrapText="1"/>
    </xf>
    <xf numFmtId="0" fontId="41" fillId="24" borderId="18" xfId="67" applyFont="1" applyFill="1" applyBorder="1" applyAlignment="1">
      <alignment horizontal="left" vertical="center" wrapText="1"/>
    </xf>
    <xf numFmtId="3" fontId="44" fillId="0" borderId="20" xfId="67" applyNumberFormat="1" applyFont="1" applyBorder="1" applyAlignment="1">
      <alignment horizontal="center" vertical="center" wrapText="1"/>
    </xf>
    <xf numFmtId="0" fontId="40" fillId="0" borderId="23" xfId="67" applyFont="1" applyBorder="1" applyAlignment="1">
      <alignment horizontal="center" vertical="center" wrapText="1"/>
    </xf>
    <xf numFmtId="0" fontId="42" fillId="0" borderId="26" xfId="67" applyFont="1" applyBorder="1" applyAlignment="1">
      <alignment horizontal="center" vertical="center" wrapText="1"/>
    </xf>
    <xf numFmtId="3" fontId="39" fillId="0" borderId="23" xfId="67" applyNumberFormat="1" applyFont="1" applyBorder="1" applyAlignment="1">
      <alignment horizontal="center" vertical="center" wrapText="1"/>
    </xf>
    <xf numFmtId="166" fontId="39" fillId="0" borderId="24" xfId="67" applyNumberFormat="1" applyFont="1" applyBorder="1" applyAlignment="1">
      <alignment horizontal="center" vertical="center" wrapText="1"/>
    </xf>
    <xf numFmtId="3" fontId="39" fillId="0" borderId="24" xfId="67" applyNumberFormat="1" applyFont="1" applyBorder="1" applyAlignment="1">
      <alignment horizontal="center" vertical="center" wrapText="1"/>
    </xf>
    <xf numFmtId="166" fontId="39" fillId="0" borderId="25" xfId="67" applyNumberFormat="1" applyFont="1" applyBorder="1" applyAlignment="1">
      <alignment horizontal="center" vertical="center" wrapText="1"/>
    </xf>
    <xf numFmtId="3" fontId="39" fillId="0" borderId="29" xfId="67" applyNumberFormat="1" applyFont="1" applyBorder="1" applyAlignment="1">
      <alignment horizontal="center" vertical="center" wrapText="1"/>
    </xf>
    <xf numFmtId="166" fontId="39" fillId="0" borderId="26" xfId="67" applyNumberFormat="1" applyFont="1" applyBorder="1" applyAlignment="1">
      <alignment horizontal="center" vertical="center" wrapText="1"/>
    </xf>
    <xf numFmtId="4" fontId="39" fillId="0" borderId="24" xfId="67" applyNumberFormat="1" applyFont="1" applyBorder="1" applyAlignment="1">
      <alignment horizontal="center" vertical="center" wrapText="1"/>
    </xf>
    <xf numFmtId="0" fontId="42" fillId="0" borderId="0" xfId="67" applyFont="1" applyAlignment="1">
      <alignment horizontal="center" vertical="center" wrapText="1"/>
    </xf>
    <xf numFmtId="1" fontId="39" fillId="0" borderId="0" xfId="67" applyNumberFormat="1" applyFont="1" applyAlignment="1">
      <alignment horizontal="center" vertical="center" wrapText="1"/>
    </xf>
    <xf numFmtId="164" fontId="39" fillId="0" borderId="0" xfId="67" applyNumberFormat="1" applyFont="1" applyAlignment="1">
      <alignment horizontal="center" vertical="center" wrapText="1"/>
    </xf>
    <xf numFmtId="0" fontId="39" fillId="0" borderId="0" xfId="67" applyFont="1" applyAlignment="1">
      <alignment horizontal="left" vertical="center" wrapText="1"/>
    </xf>
    <xf numFmtId="164" fontId="42" fillId="0" borderId="0" xfId="67" applyNumberFormat="1" applyFont="1" applyAlignment="1">
      <alignment horizontal="center" vertical="center" wrapText="1"/>
    </xf>
    <xf numFmtId="0" fontId="39" fillId="0" borderId="30" xfId="67" applyFont="1" applyBorder="1" applyAlignment="1">
      <alignment horizontal="center" vertical="center" wrapText="1"/>
    </xf>
    <xf numFmtId="0" fontId="47" fillId="0" borderId="31" xfId="67" applyFont="1" applyBorder="1" applyAlignment="1">
      <alignment horizontal="center" vertical="center" wrapText="1"/>
    </xf>
    <xf numFmtId="0" fontId="39" fillId="0" borderId="31" xfId="67" applyFont="1" applyBorder="1" applyAlignment="1">
      <alignment horizontal="center" vertical="center" wrapText="1"/>
    </xf>
    <xf numFmtId="164" fontId="43" fillId="0" borderId="32" xfId="67" applyNumberFormat="1" applyFont="1" applyBorder="1" applyAlignment="1">
      <alignment horizontal="center" vertical="center" wrapText="1"/>
    </xf>
    <xf numFmtId="0" fontId="39" fillId="0" borderId="32" xfId="67" applyFont="1" applyBorder="1" applyAlignment="1">
      <alignment horizontal="center" vertical="center" wrapText="1"/>
    </xf>
    <xf numFmtId="0" fontId="40" fillId="0" borderId="16" xfId="67" applyFont="1" applyBorder="1" applyAlignment="1">
      <alignment horizontal="center" vertical="center" wrapText="1"/>
    </xf>
    <xf numFmtId="166" fontId="41" fillId="0" borderId="10" xfId="67" applyNumberFormat="1" applyFont="1" applyBorder="1" applyAlignment="1">
      <alignment horizontal="center" vertical="center" wrapText="1"/>
    </xf>
    <xf numFmtId="0" fontId="39" fillId="0" borderId="16" xfId="67" applyFont="1" applyBorder="1" applyAlignment="1">
      <alignment horizontal="center" vertical="center" wrapText="1"/>
    </xf>
    <xf numFmtId="0" fontId="39" fillId="0" borderId="10" xfId="67" applyFont="1" applyBorder="1" applyAlignment="1">
      <alignment horizontal="left" vertical="center"/>
    </xf>
    <xf numFmtId="166" fontId="39" fillId="0" borderId="10" xfId="67" applyNumberFormat="1" applyFont="1" applyBorder="1" applyAlignment="1">
      <alignment horizontal="center" vertical="center" wrapText="1"/>
    </xf>
    <xf numFmtId="166" fontId="39" fillId="0" borderId="17" xfId="67" applyNumberFormat="1" applyFont="1" applyBorder="1" applyAlignment="1">
      <alignment horizontal="center" vertical="center" wrapText="1"/>
    </xf>
    <xf numFmtId="166" fontId="39" fillId="0" borderId="16" xfId="67" applyNumberFormat="1" applyFont="1" applyBorder="1" applyAlignment="1">
      <alignment horizontal="center" vertical="center" wrapText="1"/>
    </xf>
    <xf numFmtId="0" fontId="39" fillId="0" borderId="23" xfId="67" applyFont="1" applyBorder="1" applyAlignment="1">
      <alignment horizontal="center" vertical="center" wrapText="1"/>
    </xf>
    <xf numFmtId="0" fontId="39" fillId="0" borderId="24" xfId="67" applyFont="1" applyBorder="1" applyAlignment="1">
      <alignment horizontal="left" vertical="center"/>
    </xf>
    <xf numFmtId="166" fontId="39" fillId="0" borderId="23" xfId="67" applyNumberFormat="1" applyFont="1" applyBorder="1" applyAlignment="1">
      <alignment horizontal="center" vertical="center" wrapText="1"/>
    </xf>
    <xf numFmtId="0" fontId="39" fillId="0" borderId="0" xfId="67" applyFont="1" applyAlignment="1">
      <alignment horizontal="left" vertical="center"/>
    </xf>
    <xf numFmtId="0" fontId="28" fillId="0" borderId="0" xfId="67" applyFont="1" applyAlignment="1">
      <alignment horizontal="center" vertical="center" wrapText="1"/>
    </xf>
    <xf numFmtId="0" fontId="37" fillId="0" borderId="0" xfId="67" applyFont="1" applyAlignment="1">
      <alignment vertical="center" wrapText="1"/>
    </xf>
    <xf numFmtId="0" fontId="32" fillId="0" borderId="0" xfId="67" applyFont="1" applyAlignment="1">
      <alignment horizontal="left" vertical="center" wrapText="1"/>
    </xf>
    <xf numFmtId="0" fontId="32" fillId="0" borderId="0" xfId="67" applyFont="1" applyAlignment="1">
      <alignment horizontal="center" vertical="center" wrapText="1"/>
    </xf>
    <xf numFmtId="0" fontId="35" fillId="0" borderId="0" xfId="67" applyFont="1" applyAlignment="1">
      <alignment vertical="center" wrapText="1"/>
    </xf>
    <xf numFmtId="0" fontId="28" fillId="0" borderId="0" xfId="67" applyFont="1" applyAlignment="1">
      <alignment horizontal="left" vertical="center"/>
    </xf>
    <xf numFmtId="0" fontId="28" fillId="0" borderId="0" xfId="67" applyFont="1" applyAlignment="1">
      <alignment vertical="center" wrapText="1"/>
    </xf>
    <xf numFmtId="0" fontId="38" fillId="0" borderId="0" xfId="67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right" vertical="center"/>
    </xf>
    <xf numFmtId="0" fontId="40" fillId="0" borderId="0" xfId="69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9" fillId="0" borderId="41" xfId="67" applyFont="1" applyBorder="1" applyAlignment="1">
      <alignment horizontal="center" vertical="center" wrapText="1"/>
    </xf>
    <xf numFmtId="166" fontId="39" fillId="0" borderId="18" xfId="67" applyNumberFormat="1" applyFont="1" applyBorder="1" applyAlignment="1">
      <alignment horizontal="center" vertical="center" wrapText="1"/>
    </xf>
    <xf numFmtId="0" fontId="40" fillId="0" borderId="17" xfId="67" applyFont="1" applyBorder="1" applyAlignment="1">
      <alignment horizontal="center" vertical="center" wrapText="1"/>
    </xf>
    <xf numFmtId="0" fontId="43" fillId="0" borderId="16" xfId="67" applyFont="1" applyBorder="1" applyAlignment="1">
      <alignment horizontal="center" vertical="center" wrapText="1"/>
    </xf>
    <xf numFmtId="0" fontId="43" fillId="0" borderId="17" xfId="67" applyFont="1" applyBorder="1" applyAlignment="1">
      <alignment horizontal="center" vertical="center" wrapText="1"/>
    </xf>
    <xf numFmtId="0" fontId="39" fillId="0" borderId="17" xfId="67" applyFont="1" applyBorder="1" applyAlignment="1">
      <alignment horizontal="center" vertical="center" wrapText="1"/>
    </xf>
    <xf numFmtId="0" fontId="39" fillId="0" borderId="42" xfId="67" applyFont="1" applyBorder="1" applyAlignment="1">
      <alignment horizontal="left" vertical="center"/>
    </xf>
    <xf numFmtId="0" fontId="39" fillId="0" borderId="43" xfId="67" applyFont="1" applyBorder="1" applyAlignment="1">
      <alignment horizontal="center" vertical="center" wrapText="1"/>
    </xf>
    <xf numFmtId="164" fontId="39" fillId="0" borderId="44" xfId="67" applyNumberFormat="1" applyFont="1" applyBorder="1" applyAlignment="1">
      <alignment horizontal="center" vertical="center" wrapText="1"/>
    </xf>
    <xf numFmtId="3" fontId="44" fillId="0" borderId="10" xfId="67" applyNumberFormat="1" applyFont="1" applyBorder="1" applyAlignment="1" applyProtection="1">
      <alignment horizontal="center" vertical="center" wrapText="1"/>
      <protection locked="0"/>
    </xf>
    <xf numFmtId="166" fontId="44" fillId="0" borderId="17" xfId="67" applyNumberFormat="1" applyFont="1" applyBorder="1" applyAlignment="1" applyProtection="1">
      <alignment horizontal="center" vertical="center" wrapText="1"/>
      <protection locked="0"/>
    </xf>
    <xf numFmtId="166" fontId="44" fillId="0" borderId="18" xfId="67" applyNumberFormat="1" applyFont="1" applyBorder="1" applyAlignment="1" applyProtection="1">
      <alignment horizontal="center" vertical="center" wrapText="1"/>
      <protection locked="0"/>
    </xf>
    <xf numFmtId="3" fontId="44" fillId="0" borderId="34" xfId="67" applyNumberFormat="1" applyFont="1" applyBorder="1" applyAlignment="1" applyProtection="1">
      <alignment horizontal="center" vertical="center" wrapText="1"/>
      <protection locked="0"/>
    </xf>
    <xf numFmtId="3" fontId="40" fillId="0" borderId="20" xfId="67" applyNumberFormat="1" applyFont="1" applyBorder="1" applyAlignment="1" applyProtection="1">
      <alignment horizontal="center" vertical="center" wrapText="1"/>
      <protection locked="0"/>
    </xf>
    <xf numFmtId="166" fontId="40" fillId="0" borderId="20" xfId="67" applyNumberFormat="1" applyFont="1" applyBorder="1" applyAlignment="1" applyProtection="1">
      <alignment horizontal="center" vertical="center" wrapText="1"/>
      <protection locked="0"/>
    </xf>
    <xf numFmtId="3" fontId="40" fillId="0" borderId="16" xfId="67" applyNumberFormat="1" applyFont="1" applyBorder="1" applyAlignment="1" applyProtection="1">
      <alignment horizontal="center" vertical="center" wrapText="1"/>
      <protection locked="0"/>
    </xf>
    <xf numFmtId="166" fontId="40" fillId="0" borderId="10" xfId="67" applyNumberFormat="1" applyFont="1" applyBorder="1" applyAlignment="1" applyProtection="1">
      <alignment horizontal="center" vertical="center" wrapText="1"/>
      <protection locked="0"/>
    </xf>
    <xf numFmtId="0" fontId="40" fillId="0" borderId="10" xfId="67" applyFont="1" applyBorder="1" applyAlignment="1" applyProtection="1">
      <alignment horizontal="left" vertical="center" wrapText="1"/>
      <protection locked="0"/>
    </xf>
    <xf numFmtId="0" fontId="41" fillId="0" borderId="10" xfId="67" applyFont="1" applyBorder="1" applyAlignment="1" applyProtection="1">
      <alignment horizontal="left" vertical="center"/>
      <protection locked="0"/>
    </xf>
    <xf numFmtId="166" fontId="41" fillId="0" borderId="10" xfId="67" applyNumberFormat="1" applyFont="1" applyBorder="1" applyAlignment="1" applyProtection="1">
      <alignment horizontal="center" vertical="center" wrapText="1"/>
      <protection locked="0"/>
    </xf>
    <xf numFmtId="166" fontId="41" fillId="0" borderId="17" xfId="67" applyNumberFormat="1" applyFont="1" applyBorder="1" applyAlignment="1" applyProtection="1">
      <alignment horizontal="center" vertical="center" wrapText="1"/>
      <protection locked="0"/>
    </xf>
    <xf numFmtId="166" fontId="40" fillId="0" borderId="16" xfId="67" applyNumberFormat="1" applyFont="1" applyBorder="1" applyAlignment="1" applyProtection="1">
      <alignment horizontal="center" vertical="center" wrapText="1"/>
      <protection locked="0"/>
    </xf>
    <xf numFmtId="166" fontId="41" fillId="0" borderId="16" xfId="67" applyNumberFormat="1" applyFont="1" applyBorder="1" applyAlignment="1" applyProtection="1">
      <alignment horizontal="center" vertical="center" wrapText="1"/>
      <protection locked="0"/>
    </xf>
    <xf numFmtId="166" fontId="40" fillId="0" borderId="17" xfId="67" applyNumberFormat="1" applyFont="1" applyBorder="1" applyAlignment="1" applyProtection="1">
      <alignment horizontal="center" vertical="center" wrapText="1"/>
      <protection locked="0"/>
    </xf>
    <xf numFmtId="166" fontId="40" fillId="0" borderId="18" xfId="67" applyNumberFormat="1" applyFont="1" applyBorder="1" applyAlignment="1" applyProtection="1">
      <alignment horizontal="center" vertical="center" wrapText="1"/>
      <protection locked="0"/>
    </xf>
    <xf numFmtId="166" fontId="41" fillId="0" borderId="18" xfId="67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5" applyNumberFormat="1" applyFont="1" applyBorder="1" applyAlignment="1">
      <alignment horizontal="center" vertical="center" wrapText="1"/>
    </xf>
    <xf numFmtId="3" fontId="42" fillId="0" borderId="0" xfId="55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7" applyNumberFormat="1" applyFont="1" applyBorder="1" applyAlignment="1">
      <alignment horizontal="center" vertical="center" wrapText="1"/>
    </xf>
    <xf numFmtId="4" fontId="40" fillId="0" borderId="10" xfId="67" applyNumberFormat="1" applyFont="1" applyBorder="1" applyAlignment="1">
      <alignment horizontal="center" vertical="center" wrapText="1"/>
    </xf>
    <xf numFmtId="4" fontId="39" fillId="0" borderId="26" xfId="67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0" xfId="45" applyNumberFormat="1" applyFont="1" applyAlignment="1" applyProtection="1">
      <alignment vertical="center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0" fontId="56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4" fontId="55" fillId="0" borderId="0" xfId="45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7" fillId="0" borderId="10" xfId="20" applyNumberFormat="1" applyFont="1" applyBorder="1" applyAlignment="1" applyProtection="1">
      <alignment horizontal="center" vertical="center"/>
      <protection locked="0"/>
    </xf>
    <xf numFmtId="166" fontId="57" fillId="0" borderId="10" xfId="20" applyNumberFormat="1" applyFont="1" applyBorder="1" applyAlignment="1" applyProtection="1">
      <alignment horizontal="center" vertical="center"/>
      <protection locked="0"/>
    </xf>
    <xf numFmtId="166" fontId="57" fillId="0" borderId="0" xfId="20" applyNumberFormat="1" applyFont="1" applyAlignment="1" applyProtection="1">
      <alignment horizontal="center" vertical="center"/>
      <protection locked="0"/>
    </xf>
    <xf numFmtId="166" fontId="57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0" fontId="57" fillId="0" borderId="10" xfId="20" applyFont="1" applyBorder="1" applyAlignment="1" applyProtection="1">
      <alignment horizontal="center" vertical="center"/>
      <protection locked="0"/>
    </xf>
    <xf numFmtId="0" fontId="58" fillId="0" borderId="0" xfId="0" applyFont="1" applyProtection="1">
      <protection hidden="1"/>
    </xf>
    <xf numFmtId="0" fontId="57" fillId="0" borderId="0" xfId="45" applyFont="1" applyAlignment="1" applyProtection="1">
      <alignment horizontal="left" vertical="center"/>
      <protection locked="0"/>
    </xf>
    <xf numFmtId="2" fontId="57" fillId="0" borderId="0" xfId="0" applyNumberFormat="1" applyFont="1" applyAlignment="1" applyProtection="1">
      <alignment horizontal="left" vertical="center"/>
      <protection locked="0"/>
    </xf>
    <xf numFmtId="2" fontId="57" fillId="0" borderId="0" xfId="0" applyNumberFormat="1" applyFont="1" applyAlignment="1" applyProtection="1">
      <alignment horizontal="center" vertical="center"/>
      <protection locked="0"/>
    </xf>
    <xf numFmtId="0" fontId="57" fillId="0" borderId="0" xfId="45" applyFont="1" applyAlignment="1" applyProtection="1">
      <alignment horizontal="center" vertical="center"/>
      <protection locked="0"/>
    </xf>
    <xf numFmtId="166" fontId="57" fillId="0" borderId="0" xfId="0" applyNumberFormat="1" applyFont="1" applyAlignment="1">
      <alignment horizontal="center" vertical="center"/>
    </xf>
    <xf numFmtId="0" fontId="57" fillId="0" borderId="0" xfId="45" applyFont="1" applyAlignment="1" applyProtection="1">
      <alignment vertical="center"/>
      <protection locked="0"/>
    </xf>
    <xf numFmtId="0" fontId="57" fillId="0" borderId="0" xfId="0" applyFont="1" applyAlignment="1" applyProtection="1">
      <alignment vertical="center"/>
      <protection locked="0"/>
    </xf>
    <xf numFmtId="0" fontId="57" fillId="0" borderId="0" xfId="0" applyFont="1" applyAlignment="1" applyProtection="1">
      <alignment vertical="center"/>
      <protection hidden="1"/>
    </xf>
    <xf numFmtId="166" fontId="57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7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7" fillId="0" borderId="18" xfId="45" applyFont="1" applyBorder="1" applyAlignment="1" applyProtection="1">
      <alignment horizontal="left" vertical="center"/>
      <protection hidden="1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7" applyNumberFormat="1" applyFont="1" applyBorder="1" applyAlignment="1">
      <alignment horizontal="center" vertical="center" wrapText="1"/>
    </xf>
    <xf numFmtId="166" fontId="42" fillId="0" borderId="10" xfId="55" applyNumberFormat="1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3" fontId="41" fillId="0" borderId="10" xfId="67" applyNumberFormat="1" applyFont="1" applyBorder="1" applyAlignment="1" applyProtection="1">
      <alignment horizontal="center" vertical="center" wrapText="1"/>
      <protection locked="0"/>
    </xf>
    <xf numFmtId="4" fontId="47" fillId="0" borderId="25" xfId="67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7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center" vertical="center" wrapText="1"/>
      <protection hidden="1"/>
    </xf>
    <xf numFmtId="0" fontId="31" fillId="24" borderId="0" xfId="45" applyFont="1" applyFill="1" applyAlignment="1" applyProtection="1">
      <alignment horizontal="center" vertical="center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locked="0" hidden="1"/>
    </xf>
    <xf numFmtId="166" fontId="28" fillId="0" borderId="0" xfId="45" applyNumberFormat="1" applyFont="1" applyAlignment="1">
      <alignment horizontal="center" vertical="center"/>
    </xf>
    <xf numFmtId="1" fontId="27" fillId="0" borderId="10" xfId="45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horizontal="left" vertical="center" wrapText="1"/>
      <protection hidden="1"/>
    </xf>
    <xf numFmtId="164" fontId="57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7" fillId="0" borderId="10" xfId="45" applyFont="1" applyBorder="1" applyAlignment="1" applyProtection="1">
      <alignment horizontal="center" vertical="center"/>
      <protection locked="0"/>
    </xf>
    <xf numFmtId="0" fontId="57" fillId="0" borderId="10" xfId="45" applyFont="1" applyBorder="1" applyAlignment="1" applyProtection="1">
      <alignment horizontal="left" vertical="center"/>
      <protection locked="0"/>
    </xf>
    <xf numFmtId="166" fontId="57" fillId="0" borderId="10" xfId="45" applyNumberFormat="1" applyFont="1" applyBorder="1" applyAlignment="1" applyProtection="1">
      <alignment horizontal="center" vertical="center" wrapText="1"/>
      <protection locked="0"/>
    </xf>
    <xf numFmtId="166" fontId="57" fillId="0" borderId="10" xfId="45" applyNumberFormat="1" applyFont="1" applyBorder="1" applyAlignment="1" applyProtection="1">
      <alignment horizontal="center" vertical="center"/>
      <protection locked="0"/>
    </xf>
    <xf numFmtId="0" fontId="57" fillId="0" borderId="0" xfId="45" applyFont="1" applyAlignment="1" applyProtection="1">
      <alignment vertical="center"/>
      <protection hidden="1"/>
    </xf>
    <xf numFmtId="0" fontId="57" fillId="0" borderId="10" xfId="45" applyFont="1" applyBorder="1" applyAlignment="1">
      <alignment vertical="center" wrapText="1"/>
    </xf>
    <xf numFmtId="166" fontId="57" fillId="0" borderId="10" xfId="45" applyNumberFormat="1" applyFont="1" applyBorder="1" applyAlignment="1">
      <alignment horizontal="center" vertical="center"/>
    </xf>
    <xf numFmtId="0" fontId="57" fillId="0" borderId="10" xfId="45" applyFont="1" applyBorder="1" applyAlignment="1" applyProtection="1">
      <alignment vertical="center"/>
      <protection hidden="1"/>
    </xf>
    <xf numFmtId="0" fontId="59" fillId="0" borderId="10" xfId="45" applyFont="1" applyBorder="1" applyAlignment="1" applyProtection="1">
      <alignment vertical="center"/>
      <protection hidden="1"/>
    </xf>
    <xf numFmtId="166" fontId="57" fillId="0" borderId="10" xfId="20" applyNumberFormat="1" applyFont="1" applyBorder="1" applyAlignment="1">
      <alignment horizontal="center" vertical="center"/>
    </xf>
    <xf numFmtId="0" fontId="57" fillId="0" borderId="0" xfId="45" applyFont="1" applyAlignment="1" applyProtection="1">
      <alignment horizontal="center"/>
      <protection locked="0"/>
    </xf>
    <xf numFmtId="164" fontId="60" fillId="0" borderId="10" xfId="45" applyNumberFormat="1" applyFont="1" applyBorder="1" applyAlignment="1" applyProtection="1">
      <alignment horizontal="left" vertical="center"/>
      <protection hidden="1"/>
    </xf>
    <xf numFmtId="164" fontId="57" fillId="0" borderId="0" xfId="45" applyNumberFormat="1" applyFont="1" applyAlignment="1" applyProtection="1">
      <alignment horizontal="left" vertical="center"/>
      <protection locked="0"/>
    </xf>
    <xf numFmtId="164" fontId="57" fillId="0" borderId="0" xfId="45" applyNumberFormat="1" applyFont="1" applyAlignment="1" applyProtection="1">
      <alignment horizontal="center" vertical="center"/>
      <protection locked="0"/>
    </xf>
    <xf numFmtId="164" fontId="57" fillId="0" borderId="0" xfId="45" applyNumberFormat="1" applyFont="1" applyAlignment="1" applyProtection="1">
      <alignment horizontal="center"/>
      <protection locked="0"/>
    </xf>
    <xf numFmtId="164" fontId="57" fillId="0" borderId="0" xfId="45" applyNumberFormat="1" applyFont="1" applyAlignment="1" applyProtection="1">
      <alignment vertical="center"/>
      <protection hidden="1"/>
    </xf>
    <xf numFmtId="164" fontId="57" fillId="0" borderId="10" xfId="45" applyNumberFormat="1" applyFont="1" applyBorder="1" applyAlignment="1" applyProtection="1">
      <alignment vertical="center" wrapText="1"/>
      <protection hidden="1"/>
    </xf>
    <xf numFmtId="165" fontId="57" fillId="0" borderId="10" xfId="20" applyNumberFormat="1" applyFont="1" applyBorder="1" applyAlignment="1">
      <alignment horizontal="left" vertical="center" wrapText="1"/>
    </xf>
    <xf numFmtId="165" fontId="57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57" fillId="0" borderId="10" xfId="45" applyFont="1" applyBorder="1" applyAlignment="1" applyProtection="1">
      <alignment horizontal="left" vertical="center"/>
      <protection hidden="1"/>
    </xf>
    <xf numFmtId="0" fontId="57" fillId="0" borderId="10" xfId="45" applyFont="1" applyBorder="1" applyAlignment="1">
      <alignment vertical="center"/>
    </xf>
    <xf numFmtId="166" fontId="57" fillId="0" borderId="10" xfId="45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31" fillId="0" borderId="0" xfId="0" applyFont="1" applyAlignment="1">
      <alignment horizontal="center" vertical="center"/>
    </xf>
    <xf numFmtId="0" fontId="57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7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166" fontId="31" fillId="0" borderId="33" xfId="0" applyNumberFormat="1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57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7" fillId="0" borderId="0" xfId="45" applyFont="1" applyAlignment="1" applyProtection="1">
      <alignment horizontal="left" vertical="center"/>
      <protection hidden="1"/>
    </xf>
    <xf numFmtId="0" fontId="55" fillId="0" borderId="0" xfId="45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3" fillId="0" borderId="14" xfId="67" applyFont="1" applyBorder="1" applyAlignment="1">
      <alignment horizontal="center" vertical="center" wrapText="1"/>
    </xf>
    <xf numFmtId="0" fontId="43" fillId="0" borderId="15" xfId="67" applyFont="1" applyBorder="1" applyAlignment="1">
      <alignment horizontal="center" vertical="center" wrapText="1"/>
    </xf>
    <xf numFmtId="0" fontId="43" fillId="0" borderId="27" xfId="67" applyFont="1" applyBorder="1" applyAlignment="1">
      <alignment horizontal="center" vertical="center" wrapText="1"/>
    </xf>
    <xf numFmtId="0" fontId="43" fillId="0" borderId="28" xfId="67" applyFont="1" applyBorder="1" applyAlignment="1">
      <alignment horizontal="center" vertical="center" wrapText="1"/>
    </xf>
    <xf numFmtId="0" fontId="42" fillId="0" borderId="30" xfId="67" applyFont="1" applyBorder="1" applyAlignment="1">
      <alignment horizontal="center" vertical="center" wrapText="1"/>
    </xf>
    <xf numFmtId="0" fontId="42" fillId="0" borderId="31" xfId="67" applyFont="1" applyBorder="1" applyAlignment="1">
      <alignment horizontal="center" vertical="center" wrapText="1"/>
    </xf>
    <xf numFmtId="0" fontId="42" fillId="0" borderId="32" xfId="67" applyFont="1" applyBorder="1" applyAlignment="1">
      <alignment horizontal="center" vertical="center" wrapText="1"/>
    </xf>
    <xf numFmtId="0" fontId="42" fillId="0" borderId="19" xfId="67" applyFont="1" applyBorder="1" applyAlignment="1">
      <alignment horizontal="center" vertical="center" wrapText="1"/>
    </xf>
    <xf numFmtId="0" fontId="28" fillId="0" borderId="0" xfId="67" applyFont="1" applyAlignment="1">
      <alignment horizontal="center" vertical="center" wrapText="1"/>
    </xf>
    <xf numFmtId="0" fontId="26" fillId="0" borderId="0" xfId="67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39" fillId="0" borderId="0" xfId="67" applyFont="1" applyAlignment="1">
      <alignment horizontal="center" vertical="center" wrapText="1"/>
    </xf>
    <xf numFmtId="0" fontId="37" fillId="0" borderId="12" xfId="67" applyFont="1" applyBorder="1" applyAlignment="1">
      <alignment horizontal="center" vertical="center" wrapText="1"/>
    </xf>
    <xf numFmtId="0" fontId="28" fillId="0" borderId="12" xfId="67" applyFont="1" applyBorder="1" applyAlignment="1">
      <alignment horizontal="center" vertical="center" wrapText="1"/>
    </xf>
    <xf numFmtId="0" fontId="35" fillId="0" borderId="11" xfId="67" applyFont="1" applyBorder="1" applyAlignment="1">
      <alignment horizontal="center" vertical="center" wrapText="1"/>
    </xf>
  </cellXfs>
  <cellStyles count="7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4" xr:uid="{00000000-0005-0000-0000-000018000000}"/>
    <cellStyle name="Normal 5 2" xfId="60" xr:uid="{00000000-0005-0000-0000-000019000000}"/>
    <cellStyle name="Normal 6" xfId="66" xr:uid="{00000000-0005-0000-0000-00001A000000}"/>
    <cellStyle name="Normal_Sheet1" xfId="20" xr:uid="{00000000-0005-0000-0000-00001B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5" xr:uid="{00000000-0005-0000-0000-000031000000}"/>
    <cellStyle name="Обычный 3 2 2" xfId="61" xr:uid="{00000000-0005-0000-0000-000032000000}"/>
    <cellStyle name="Обычный 3 3" xfId="56" xr:uid="{00000000-0005-0000-0000-000033000000}"/>
    <cellStyle name="Обычный 3 3 2" xfId="63" xr:uid="{00000000-0005-0000-0000-000034000000}"/>
    <cellStyle name="Обычный 3 3 2 2" xfId="65" xr:uid="{00000000-0005-0000-0000-000035000000}"/>
    <cellStyle name="Обычный 3 3 2 2 2" xfId="68" xr:uid="{00000000-0005-0000-0000-000036000000}"/>
    <cellStyle name="Обычный 3 3 3" xfId="62" xr:uid="{00000000-0005-0000-0000-000037000000}"/>
    <cellStyle name="Обычный 3 4" xfId="57" xr:uid="{00000000-0005-0000-0000-000038000000}"/>
    <cellStyle name="Обычный 3 4 2" xfId="64" xr:uid="{00000000-0005-0000-0000-000039000000}"/>
    <cellStyle name="Обычный 3 4 2 2" xfId="69" xr:uid="{00000000-0005-0000-0000-00003A000000}"/>
    <cellStyle name="Обычный 3 5" xfId="58" xr:uid="{00000000-0005-0000-0000-00003B000000}"/>
    <cellStyle name="Обычный 3 6" xfId="67" xr:uid="{00000000-0005-0000-0000-00003C000000}"/>
    <cellStyle name="Обычный 6" xfId="52" xr:uid="{00000000-0005-0000-0000-00003D000000}"/>
    <cellStyle name="Обычный 6 2" xfId="59" xr:uid="{00000000-0005-0000-0000-00003E000000}"/>
    <cellStyle name="Обычный 7" xfId="53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MwAgAFAATQAAAAAAAAAAAAAAAAAAAAAAAAAAAAAAAAAAAAAAAAAAAAAAAAAAAAAAAAAAAAAAAAAAAAAAAAAAAAAAAAAAAAAAAAAAAAAAAAAAAAAAAAAAAAAAAAAAAAAAAADpBwUAAQAMABIAIQ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zMTRaMCMGCSqGSIb3DQEJBDEWBBSBbT9A7QNS/ERy6NF0gNLXeP7i3TArBgsqhkiG9w0BCRACDDEcMBowGDAWBBRE5xMFRVajmd/v2Zzf5CvSbEm8HjANBgkqhkiG9w0BAQEFAASCAQCYaLFc+UX+iMW69W3HcRDmk4VEPtNImiIs4lx18mE2qWtYTMgG4HrjUE4LpP+gvmg7uB/GOZKFSFKFtYdTSQIKbdINOBMzHg4M46GsHHWGmNtjESQVQ91umGZwkjkLQ/gmiUHId0KYEslMweEMeuj5TcW8kzmhaKScmKLisq/fakfgcIRKii318terIm+ZyOOYlcLjQ2ePpkzlcqYBMjCKXYiqe99qxMGOm3oy4YRBP1DPjK2x++UzaAE74QZxaPnRiMyUkdGu1C7PA0TUML+XlMH66nkBInKT/4A356M/FHsxHIMzHXJUmlzTgPO7A29rRGomjHuan3x8x/y5bh2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9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MwAgAFAATQAAAAAAAAAAAAAAAAAAAAAAAAAAAAAAAAAAAAAAAAAAAAAAAAAAAAAAAAAAAAAAAAAAAAAAAAAAAAAAAAAAAAAAAAAAAAAAAAAAAAAAAAAAAAAAAAAAAAAAAADpBwUAAQAMABIAIQ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zMTlaMCMGCSqGSIb3DQEJBDEWBBSHlcnx2O6dJFXxrBk4BzaeGDKSrjArBgsqhkiG9w0BCRACDDEcMBowGDAWBBRE5xMFRVajmd/v2Zzf5CvSbEm8HjANBgkqhkiG9w0BAQEFAASCAQAziQBpcz9rBK3CO5gfFlwLPlLw1MZdFlYW8odgdvKa4igiIR+Z1Q305D7M3P2jyKuMjzFL04RiHYpA+ohZ8DCL6WTczv52fNYxwgaF8i0TmCZSlg9jX8qu831JgPLkW4v9P43tQ1TVh8qsF/Rb0PDksh9NkufU6T92/IYhwDJZdh79i2njdQJgoA3D524DWCGHk6KNrWE2hjEXERIegUZXQtSVtvCoEQL8h+uj/XT3Qmbzc7tyHHLu0Uikg0F5AsH1suaQhdjK+BX9UkUAqRnmoBbR496WAH4Aupd+ig1GJB1WXVaAW8Oo2IrcPQ7KsYlZzisPMJShdBmr5Ggwiov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95250</xdr:colOff>
          <xdr:row>82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97</xdr:row>
          <xdr:rowOff>0</xdr:rowOff>
        </xdr:from>
        <xdr:to>
          <xdr:col>3</xdr:col>
          <xdr:colOff>1238250</xdr:colOff>
          <xdr:row>102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6"/>
  <sheetViews>
    <sheetView view="pageBreakPreview" topLeftCell="A49" zoomScaleSheetLayoutView="100" workbookViewId="0">
      <selection activeCell="C83" sqref="C83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04" customWidth="1"/>
    <col min="5" max="5" width="3.42578125" style="404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02"/>
      <c r="D1" s="403" t="s">
        <v>164</v>
      </c>
      <c r="E1" s="517">
        <v>7</v>
      </c>
      <c r="F1" s="402"/>
    </row>
    <row r="2" spans="1:12">
      <c r="C2" s="402"/>
      <c r="D2" s="403" t="s">
        <v>21</v>
      </c>
      <c r="E2" s="403"/>
      <c r="F2" s="402"/>
    </row>
    <row r="3" spans="1:12">
      <c r="C3" s="402"/>
      <c r="D3" s="403" t="s">
        <v>22</v>
      </c>
      <c r="E3" s="403"/>
      <c r="F3" s="402"/>
    </row>
    <row r="4" spans="1:12" ht="18" customHeight="1">
      <c r="C4" s="132"/>
      <c r="D4" s="361" t="s">
        <v>204</v>
      </c>
      <c r="E4" s="361"/>
      <c r="F4" s="402"/>
    </row>
    <row r="5" spans="1:12" ht="18.75" customHeight="1">
      <c r="C5" s="132"/>
      <c r="D5" s="361" t="s">
        <v>162</v>
      </c>
      <c r="E5" s="361"/>
      <c r="F5" s="402"/>
    </row>
    <row r="6" spans="1:12" ht="24" hidden="1" customHeight="1">
      <c r="C6" s="132"/>
      <c r="D6" s="361"/>
      <c r="E6" s="361"/>
      <c r="F6" s="402"/>
    </row>
    <row r="7" spans="1:12" hidden="1">
      <c r="C7" s="404"/>
      <c r="D7" s="405"/>
      <c r="E7" s="405"/>
      <c r="F7" s="35"/>
    </row>
    <row r="8" spans="1:12" ht="18.75" customHeight="1">
      <c r="A8" s="519" t="s">
        <v>33</v>
      </c>
      <c r="B8" s="519"/>
      <c r="C8" s="519"/>
      <c r="D8" s="519"/>
      <c r="E8" s="406"/>
      <c r="F8" s="407"/>
    </row>
    <row r="9" spans="1:12" s="409" customFormat="1" ht="30.75" customHeight="1">
      <c r="A9" s="520" t="s">
        <v>323</v>
      </c>
      <c r="B9" s="520"/>
      <c r="C9" s="520"/>
      <c r="D9" s="520"/>
      <c r="E9" s="408"/>
    </row>
    <row r="10" spans="1:12" ht="24.75" customHeight="1">
      <c r="A10" s="521" t="s">
        <v>224</v>
      </c>
      <c r="B10" s="521"/>
      <c r="C10" s="521"/>
      <c r="D10" s="521"/>
      <c r="E10" s="237"/>
      <c r="F10" s="36"/>
      <c r="G10" s="37"/>
      <c r="H10" s="37"/>
      <c r="J10" s="37"/>
      <c r="K10" s="37"/>
      <c r="L10" s="37"/>
    </row>
    <row r="11" spans="1:12" ht="25.5" customHeight="1">
      <c r="A11" s="410"/>
      <c r="B11" s="410"/>
      <c r="C11" s="410"/>
      <c r="D11" s="411" t="s">
        <v>44</v>
      </c>
      <c r="E11" s="411"/>
      <c r="K11" s="2"/>
    </row>
    <row r="12" spans="1:12" ht="26.25" customHeight="1">
      <c r="A12" s="412" t="s">
        <v>7</v>
      </c>
      <c r="B12" s="523" t="s">
        <v>113</v>
      </c>
      <c r="C12" s="523"/>
      <c r="D12" s="413"/>
      <c r="E12" s="413"/>
    </row>
    <row r="13" spans="1:12">
      <c r="A13" s="92">
        <v>1</v>
      </c>
      <c r="B13" s="522" t="s">
        <v>106</v>
      </c>
      <c r="C13" s="522"/>
      <c r="D13" s="181">
        <v>87979.4</v>
      </c>
      <c r="E13" s="414"/>
      <c r="F13" s="415"/>
    </row>
    <row r="14" spans="1:12">
      <c r="A14" s="92">
        <f>+A13+1</f>
        <v>2</v>
      </c>
      <c r="B14" s="522" t="s">
        <v>182</v>
      </c>
      <c r="C14" s="522"/>
      <c r="D14" s="181">
        <f>+Komunal!N20</f>
        <v>6.3</v>
      </c>
      <c r="E14" s="181"/>
      <c r="F14" s="415"/>
    </row>
    <row r="15" spans="1:12" ht="39" hidden="1" customHeight="1">
      <c r="A15" s="92">
        <f t="shared" ref="A15:A21" si="0">+A14+1</f>
        <v>3</v>
      </c>
      <c r="B15" s="524" t="s">
        <v>169</v>
      </c>
      <c r="C15" s="524"/>
      <c r="D15" s="181"/>
      <c r="E15" s="181"/>
    </row>
    <row r="16" spans="1:12" hidden="1">
      <c r="A16" s="92">
        <f t="shared" si="0"/>
        <v>4</v>
      </c>
      <c r="B16" s="524" t="s">
        <v>195</v>
      </c>
      <c r="C16" s="524"/>
      <c r="D16" s="181"/>
      <c r="E16" s="181"/>
    </row>
    <row r="17" spans="1:25" s="416" customFormat="1">
      <c r="A17" s="92">
        <v>3</v>
      </c>
      <c r="B17" s="522" t="s">
        <v>314</v>
      </c>
      <c r="C17" s="522"/>
      <c r="D17" s="181">
        <v>9850</v>
      </c>
      <c r="E17" s="181"/>
      <c r="F17" s="415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4</v>
      </c>
      <c r="B18" s="522" t="s">
        <v>45</v>
      </c>
      <c r="C18" s="522"/>
      <c r="D18" s="181"/>
      <c r="E18" s="181"/>
      <c r="F18" s="415"/>
    </row>
    <row r="19" spans="1:25" hidden="1">
      <c r="A19" s="92">
        <f t="shared" si="0"/>
        <v>5</v>
      </c>
      <c r="B19" s="522" t="s">
        <v>55</v>
      </c>
      <c r="C19" s="522"/>
      <c r="D19" s="181"/>
      <c r="E19" s="414"/>
    </row>
    <row r="20" spans="1:25" hidden="1">
      <c r="A20" s="92">
        <f t="shared" si="0"/>
        <v>6</v>
      </c>
      <c r="B20" s="522" t="s">
        <v>168</v>
      </c>
      <c r="C20" s="522"/>
      <c r="D20" s="181"/>
      <c r="E20" s="181"/>
    </row>
    <row r="21" spans="1:25" ht="19.5" hidden="1" customHeight="1">
      <c r="A21" s="92">
        <f t="shared" si="0"/>
        <v>7</v>
      </c>
      <c r="B21" s="522" t="s">
        <v>198</v>
      </c>
      <c r="C21" s="522"/>
      <c r="D21" s="414">
        <f>SUM(D22:D23)</f>
        <v>0</v>
      </c>
      <c r="E21" s="414"/>
    </row>
    <row r="22" spans="1:25" s="453" customFormat="1" ht="13.5" hidden="1">
      <c r="A22" s="450">
        <f>+A21+0.1</f>
        <v>7.1</v>
      </c>
      <c r="B22" s="518"/>
      <c r="C22" s="518"/>
      <c r="D22" s="455"/>
      <c r="E22" s="455"/>
    </row>
    <row r="23" spans="1:25" s="453" customFormat="1" ht="13.5" hidden="1">
      <c r="A23" s="450">
        <f>+A22+0.1</f>
        <v>7.1999999999999993</v>
      </c>
      <c r="B23" s="518"/>
      <c r="C23" s="518"/>
      <c r="D23" s="455"/>
      <c r="E23" s="455"/>
    </row>
    <row r="24" spans="1:25" hidden="1">
      <c r="A24" s="92">
        <f>+A21+1</f>
        <v>8</v>
      </c>
      <c r="B24" s="522" t="s">
        <v>111</v>
      </c>
      <c r="C24" s="522"/>
      <c r="D24" s="414">
        <f>SUM(D25:D26)</f>
        <v>0</v>
      </c>
      <c r="E24" s="414"/>
    </row>
    <row r="25" spans="1:25" s="454" customFormat="1" ht="13.5" hidden="1">
      <c r="A25" s="450">
        <f t="shared" ref="A25:A26" si="1">+A24+0.1</f>
        <v>8.1</v>
      </c>
      <c r="B25" s="525" t="s">
        <v>64</v>
      </c>
      <c r="C25" s="525"/>
      <c r="D25" s="455"/>
      <c r="E25" s="451"/>
      <c r="F25" s="452"/>
      <c r="G25" s="453"/>
      <c r="H25" s="453"/>
      <c r="I25" s="453"/>
      <c r="J25" s="453"/>
      <c r="K25" s="453"/>
      <c r="L25" s="453"/>
      <c r="M25" s="453"/>
      <c r="N25" s="453"/>
      <c r="O25" s="453"/>
    </row>
    <row r="26" spans="1:25" s="454" customFormat="1" ht="13.5" hidden="1">
      <c r="A26" s="450">
        <f t="shared" si="1"/>
        <v>8.1999999999999993</v>
      </c>
      <c r="B26" s="525" t="s">
        <v>65</v>
      </c>
      <c r="C26" s="525"/>
      <c r="D26" s="455"/>
      <c r="E26" s="455"/>
      <c r="F26" s="452"/>
      <c r="G26" s="453"/>
      <c r="H26" s="453"/>
      <c r="I26" s="453"/>
      <c r="J26" s="453"/>
      <c r="K26" s="453"/>
      <c r="L26" s="453"/>
      <c r="M26" s="453"/>
      <c r="N26" s="453"/>
      <c r="O26" s="453"/>
    </row>
    <row r="27" spans="1:25">
      <c r="A27" s="92">
        <v>4</v>
      </c>
      <c r="B27" s="522" t="s">
        <v>8</v>
      </c>
      <c r="C27" s="522"/>
      <c r="D27" s="181">
        <v>550</v>
      </c>
      <c r="E27" s="181"/>
    </row>
    <row r="28" spans="1:25" s="2" customFormat="1">
      <c r="A28" s="92">
        <v>5</v>
      </c>
      <c r="B28" s="526" t="s">
        <v>306</v>
      </c>
      <c r="C28" s="526"/>
      <c r="D28" s="181">
        <v>8500</v>
      </c>
      <c r="E28" s="181"/>
      <c r="F28" s="15"/>
    </row>
    <row r="29" spans="1:25" s="2" customFormat="1">
      <c r="A29" s="92">
        <f>+A28+1</f>
        <v>6</v>
      </c>
      <c r="B29" s="526" t="s">
        <v>246</v>
      </c>
      <c r="C29" s="526"/>
      <c r="D29" s="181">
        <v>3500</v>
      </c>
      <c r="E29" s="181"/>
      <c r="F29" s="17"/>
    </row>
    <row r="30" spans="1:25" ht="24" customHeight="1">
      <c r="A30" s="412"/>
      <c r="B30" s="527" t="s">
        <v>236</v>
      </c>
      <c r="C30" s="527"/>
      <c r="D30" s="417">
        <f>SUM(D13:D14,D15:D21,D24,D27:D29)</f>
        <v>110385.7</v>
      </c>
      <c r="E30" s="417"/>
    </row>
    <row r="31" spans="1:25" ht="15.75" customHeight="1">
      <c r="A31" s="404"/>
      <c r="B31" s="412"/>
      <c r="C31" s="418"/>
      <c r="D31" s="414"/>
      <c r="E31" s="414"/>
    </row>
    <row r="32" spans="1:25" ht="24.75" customHeight="1">
      <c r="A32" s="412" t="s">
        <v>9</v>
      </c>
      <c r="B32" s="523" t="s">
        <v>114</v>
      </c>
      <c r="C32" s="523"/>
      <c r="D32" s="419"/>
      <c r="E32" s="419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22" t="s">
        <v>324</v>
      </c>
      <c r="C33" s="522"/>
      <c r="D33" s="414">
        <f>+Ashkhatavardz!M9-'Dramakan hosqer'!F94-'Dramakan hosqer'!F95</f>
        <v>76490</v>
      </c>
      <c r="E33" s="414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54" customFormat="1" ht="13.5" hidden="1">
      <c r="A34" s="450">
        <f t="shared" ref="A34:A36" si="2">+A33+0.1</f>
        <v>1.1000000000000001</v>
      </c>
      <c r="B34" s="525" t="str">
        <f>+Ashkhatavardz!H6</f>
        <v>գեղագիտական ուսուցման գծով</v>
      </c>
      <c r="C34" s="525"/>
      <c r="D34" s="451">
        <f>+Ashkhatavardz!H7</f>
        <v>0</v>
      </c>
      <c r="E34" s="451"/>
      <c r="F34" s="437"/>
      <c r="G34" s="453"/>
      <c r="H34" s="453"/>
      <c r="I34" s="453"/>
      <c r="J34" s="453"/>
      <c r="K34" s="453"/>
      <c r="L34" s="442"/>
      <c r="M34" s="453"/>
      <c r="N34" s="453"/>
      <c r="O34" s="453"/>
      <c r="P34" s="453"/>
      <c r="Q34" s="453"/>
      <c r="R34" s="453"/>
      <c r="S34" s="453"/>
      <c r="T34" s="453"/>
      <c r="U34" s="453"/>
      <c r="V34" s="453"/>
      <c r="W34" s="453"/>
      <c r="X34" s="453"/>
      <c r="Y34" s="453"/>
    </row>
    <row r="35" spans="1:25" s="454" customFormat="1" ht="13.5" hidden="1">
      <c r="A35" s="450">
        <f t="shared" si="2"/>
        <v>1.2000000000000002</v>
      </c>
      <c r="B35" s="525" t="s">
        <v>11</v>
      </c>
      <c r="C35" s="525"/>
      <c r="D35" s="451">
        <f>+Ashkhatavardz!L7-'Dramakan hosqer'!F95</f>
        <v>0</v>
      </c>
      <c r="E35" s="451"/>
      <c r="F35" s="453"/>
      <c r="G35" s="453"/>
      <c r="H35" s="453"/>
      <c r="I35" s="453"/>
      <c r="J35" s="453"/>
      <c r="K35" s="453"/>
      <c r="L35" s="453"/>
      <c r="M35" s="453"/>
      <c r="N35" s="453"/>
      <c r="O35" s="453"/>
      <c r="P35" s="453"/>
      <c r="Q35" s="453"/>
      <c r="R35" s="453"/>
      <c r="S35" s="453"/>
      <c r="T35" s="453"/>
      <c r="U35" s="453"/>
      <c r="V35" s="453"/>
      <c r="W35" s="453"/>
      <c r="X35" s="453"/>
      <c r="Y35" s="453"/>
    </row>
    <row r="36" spans="1:25" s="454" customFormat="1" ht="13.5" hidden="1">
      <c r="A36" s="450">
        <f t="shared" si="2"/>
        <v>1.3000000000000003</v>
      </c>
      <c r="B36" s="525" t="s">
        <v>197</v>
      </c>
      <c r="C36" s="525"/>
      <c r="D36" s="451">
        <f>+Ashkhatavardz!J7</f>
        <v>0</v>
      </c>
      <c r="E36" s="451"/>
      <c r="F36" s="453"/>
      <c r="G36" s="453"/>
      <c r="H36" s="453"/>
      <c r="I36" s="453"/>
      <c r="J36" s="453"/>
      <c r="K36" s="453"/>
      <c r="L36" s="453"/>
      <c r="M36" s="453"/>
      <c r="N36" s="453"/>
      <c r="O36" s="453"/>
      <c r="P36" s="453"/>
      <c r="Q36" s="453"/>
      <c r="R36" s="453"/>
      <c r="S36" s="453"/>
      <c r="T36" s="453"/>
      <c r="U36" s="453"/>
      <c r="V36" s="453"/>
      <c r="W36" s="453"/>
      <c r="X36" s="453"/>
      <c r="Y36" s="453"/>
    </row>
    <row r="37" spans="1:25">
      <c r="A37" s="92">
        <f>+A33+1</f>
        <v>2</v>
      </c>
      <c r="B37" s="522" t="s">
        <v>13</v>
      </c>
      <c r="C37" s="522"/>
      <c r="D37" s="414">
        <f>+Komunal!F27</f>
        <v>1580.7</v>
      </c>
      <c r="E37" s="414"/>
      <c r="F37" s="420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522" t="s">
        <v>12</v>
      </c>
      <c r="C38" s="522"/>
      <c r="D38" s="414">
        <f>+Komunal!J27</f>
        <v>3494.4</v>
      </c>
      <c r="E38" s="414"/>
      <c r="F38" s="420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f t="shared" ref="A39:A42" si="3">+A38+1</f>
        <v>4</v>
      </c>
      <c r="B39" s="522" t="s">
        <v>14</v>
      </c>
      <c r="C39" s="522"/>
      <c r="D39" s="414">
        <f>+Komunal!O27</f>
        <v>231.1</v>
      </c>
      <c r="E39" s="414"/>
      <c r="F39" s="420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si="3"/>
        <v>5</v>
      </c>
      <c r="B40" s="522" t="s">
        <v>15</v>
      </c>
      <c r="C40" s="522"/>
      <c r="D40" s="181">
        <v>68.400000000000006</v>
      </c>
      <c r="E40" s="181"/>
    </row>
    <row r="41" spans="1:25">
      <c r="A41" s="92">
        <f t="shared" si="3"/>
        <v>6</v>
      </c>
      <c r="B41" s="522" t="s">
        <v>16</v>
      </c>
      <c r="C41" s="522"/>
      <c r="D41" s="181">
        <v>396</v>
      </c>
      <c r="E41" s="181"/>
    </row>
    <row r="42" spans="1:25">
      <c r="A42" s="92">
        <f t="shared" si="3"/>
        <v>7</v>
      </c>
      <c r="B42" s="522" t="s">
        <v>220</v>
      </c>
      <c r="C42" s="522"/>
      <c r="D42" s="421">
        <v>800</v>
      </c>
      <c r="E42" s="421"/>
    </row>
    <row r="43" spans="1:25" hidden="1">
      <c r="A43" s="92"/>
      <c r="B43" s="522" t="s">
        <v>17</v>
      </c>
      <c r="C43" s="522"/>
      <c r="D43" s="181"/>
      <c r="E43" s="181"/>
      <c r="L43" s="66"/>
    </row>
    <row r="44" spans="1:25">
      <c r="A44" s="92">
        <v>8</v>
      </c>
      <c r="B44" s="522" t="s">
        <v>221</v>
      </c>
      <c r="C44" s="522"/>
      <c r="D44" s="181">
        <v>1500</v>
      </c>
      <c r="E44" s="181"/>
      <c r="L44" s="422"/>
      <c r="M44" s="66"/>
      <c r="N44" s="423"/>
      <c r="O44" s="66"/>
      <c r="P44" s="424"/>
    </row>
    <row r="45" spans="1:25" hidden="1">
      <c r="A45" s="92"/>
      <c r="B45" s="522" t="s">
        <v>66</v>
      </c>
      <c r="C45" s="522"/>
      <c r="D45" s="181"/>
      <c r="E45" s="181"/>
    </row>
    <row r="46" spans="1:25" hidden="1">
      <c r="A46" s="92"/>
      <c r="B46" s="522" t="s">
        <v>40</v>
      </c>
      <c r="C46" s="522"/>
      <c r="D46" s="181"/>
      <c r="E46" s="181"/>
    </row>
    <row r="47" spans="1:25" hidden="1">
      <c r="A47" s="92"/>
      <c r="B47" s="522" t="s">
        <v>108</v>
      </c>
      <c r="C47" s="522"/>
      <c r="D47" s="181"/>
      <c r="E47" s="181"/>
    </row>
    <row r="48" spans="1:25" hidden="1">
      <c r="A48" s="92"/>
      <c r="B48" s="522" t="s">
        <v>109</v>
      </c>
      <c r="C48" s="522"/>
      <c r="D48" s="181"/>
      <c r="E48" s="181"/>
      <c r="G48" s="425"/>
    </row>
    <row r="49" spans="1:7">
      <c r="A49" s="92">
        <v>9</v>
      </c>
      <c r="B49" s="522" t="s">
        <v>18</v>
      </c>
      <c r="C49" s="522"/>
      <c r="D49" s="181">
        <v>1500</v>
      </c>
      <c r="E49" s="181"/>
      <c r="G49" s="425"/>
    </row>
    <row r="50" spans="1:7">
      <c r="A50" s="92">
        <f t="shared" ref="A50:A63" si="4">+A49+1</f>
        <v>10</v>
      </c>
      <c r="B50" s="522" t="s">
        <v>19</v>
      </c>
      <c r="C50" s="522"/>
      <c r="D50" s="181">
        <v>98.7</v>
      </c>
      <c r="E50" s="181"/>
    </row>
    <row r="51" spans="1:7" hidden="1">
      <c r="A51" s="92"/>
      <c r="B51" s="522" t="s">
        <v>59</v>
      </c>
      <c r="C51" s="522"/>
      <c r="D51" s="181"/>
      <c r="E51" s="181"/>
    </row>
    <row r="52" spans="1:7" hidden="1">
      <c r="A52" s="92"/>
      <c r="B52" s="522" t="s">
        <v>46</v>
      </c>
      <c r="C52" s="522"/>
      <c r="D52" s="414">
        <f>+D19</f>
        <v>0</v>
      </c>
      <c r="E52" s="414"/>
    </row>
    <row r="53" spans="1:7">
      <c r="A53" s="92">
        <v>11</v>
      </c>
      <c r="B53" s="522" t="s">
        <v>37</v>
      </c>
      <c r="C53" s="522"/>
      <c r="D53" s="181">
        <v>200</v>
      </c>
      <c r="E53" s="181"/>
    </row>
    <row r="54" spans="1:7">
      <c r="A54" s="92">
        <f t="shared" si="4"/>
        <v>12</v>
      </c>
      <c r="B54" s="522" t="s">
        <v>67</v>
      </c>
      <c r="C54" s="522"/>
      <c r="D54" s="181">
        <v>650</v>
      </c>
      <c r="E54" s="181"/>
    </row>
    <row r="55" spans="1:7">
      <c r="A55" s="92">
        <f t="shared" si="4"/>
        <v>13</v>
      </c>
      <c r="B55" s="522" t="s">
        <v>68</v>
      </c>
      <c r="C55" s="522"/>
      <c r="D55" s="181">
        <v>107</v>
      </c>
      <c r="E55" s="181"/>
    </row>
    <row r="56" spans="1:7">
      <c r="A56" s="92">
        <f t="shared" si="4"/>
        <v>14</v>
      </c>
      <c r="B56" s="522" t="s">
        <v>38</v>
      </c>
      <c r="C56" s="522"/>
      <c r="D56" s="181">
        <v>3</v>
      </c>
      <c r="E56" s="181"/>
    </row>
    <row r="57" spans="1:7" hidden="1">
      <c r="A57" s="92"/>
      <c r="B57" s="522" t="s">
        <v>110</v>
      </c>
      <c r="C57" s="522"/>
      <c r="D57" s="181"/>
      <c r="E57" s="181"/>
    </row>
    <row r="58" spans="1:7" hidden="1">
      <c r="A58" s="92"/>
      <c r="B58" s="522" t="s">
        <v>39</v>
      </c>
      <c r="C58" s="522"/>
      <c r="D58" s="181"/>
      <c r="E58" s="181"/>
    </row>
    <row r="59" spans="1:7" hidden="1">
      <c r="A59" s="92"/>
      <c r="B59" s="522" t="s">
        <v>56</v>
      </c>
      <c r="C59" s="522"/>
      <c r="D59" s="181"/>
      <c r="E59" s="181"/>
    </row>
    <row r="60" spans="1:7">
      <c r="A60" s="92">
        <v>15</v>
      </c>
      <c r="B60" s="522" t="s">
        <v>222</v>
      </c>
      <c r="C60" s="522"/>
      <c r="D60" s="181">
        <v>450</v>
      </c>
      <c r="E60" s="181"/>
    </row>
    <row r="61" spans="1:7">
      <c r="A61" s="92">
        <f t="shared" si="4"/>
        <v>16</v>
      </c>
      <c r="B61" s="526" t="s">
        <v>191</v>
      </c>
      <c r="C61" s="526"/>
      <c r="D61" s="181">
        <v>85</v>
      </c>
      <c r="E61" s="181"/>
    </row>
    <row r="62" spans="1:7" s="5" customFormat="1">
      <c r="A62" s="92">
        <f t="shared" si="4"/>
        <v>17</v>
      </c>
      <c r="B62" s="526" t="s">
        <v>252</v>
      </c>
      <c r="C62" s="526"/>
      <c r="D62" s="181">
        <v>450</v>
      </c>
      <c r="E62" s="181"/>
    </row>
    <row r="63" spans="1:7" s="5" customFormat="1">
      <c r="A63" s="92">
        <f t="shared" si="4"/>
        <v>18</v>
      </c>
      <c r="B63" s="526" t="s">
        <v>247</v>
      </c>
      <c r="C63" s="526"/>
      <c r="D63" s="181">
        <v>64.8</v>
      </c>
      <c r="E63" s="181"/>
    </row>
    <row r="64" spans="1:7" s="5" customFormat="1">
      <c r="A64" s="92">
        <v>19</v>
      </c>
      <c r="B64" s="104" t="s">
        <v>248</v>
      </c>
      <c r="C64" s="104"/>
      <c r="D64" s="181">
        <v>2800</v>
      </c>
      <c r="E64" s="181"/>
    </row>
    <row r="65" spans="1:15" s="5" customFormat="1">
      <c r="A65" s="92">
        <v>20</v>
      </c>
      <c r="B65" s="104" t="s">
        <v>249</v>
      </c>
      <c r="C65" s="104"/>
      <c r="D65" s="181">
        <v>850</v>
      </c>
      <c r="E65" s="181"/>
    </row>
    <row r="66" spans="1:15" s="5" customFormat="1">
      <c r="A66" s="92">
        <v>21</v>
      </c>
      <c r="B66" s="104" t="s">
        <v>253</v>
      </c>
      <c r="C66" s="104"/>
      <c r="D66" s="181">
        <v>2000</v>
      </c>
      <c r="E66" s="181"/>
    </row>
    <row r="67" spans="1:15" s="5" customFormat="1">
      <c r="A67" s="92">
        <v>22</v>
      </c>
      <c r="B67" s="104" t="s">
        <v>251</v>
      </c>
      <c r="C67" s="104"/>
      <c r="D67" s="181">
        <v>9850</v>
      </c>
      <c r="E67" s="181"/>
    </row>
    <row r="68" spans="1:15" s="5" customFormat="1" hidden="1">
      <c r="A68" s="92"/>
      <c r="B68" s="104"/>
      <c r="C68" s="104"/>
      <c r="D68" s="181"/>
      <c r="E68" s="181"/>
    </row>
    <row r="69" spans="1:15" s="5" customFormat="1" hidden="1">
      <c r="A69" s="92"/>
      <c r="B69" s="526"/>
      <c r="C69" s="526"/>
      <c r="D69" s="181"/>
      <c r="E69" s="181"/>
      <c r="F69" s="39" t="s">
        <v>231</v>
      </c>
    </row>
    <row r="70" spans="1:15">
      <c r="A70" s="92">
        <v>23</v>
      </c>
      <c r="B70" s="522" t="s">
        <v>20</v>
      </c>
      <c r="C70" s="522"/>
      <c r="D70" s="181">
        <f>D71</f>
        <v>3642</v>
      </c>
      <c r="E70" s="181"/>
    </row>
    <row r="71" spans="1:15" s="454" customFormat="1" ht="13.5">
      <c r="A71" s="450">
        <v>23.1</v>
      </c>
      <c r="B71" s="525" t="s">
        <v>69</v>
      </c>
      <c r="C71" s="525"/>
      <c r="D71" s="455">
        <v>3642</v>
      </c>
      <c r="E71" s="455"/>
      <c r="F71" s="452"/>
      <c r="G71" s="453"/>
      <c r="H71" s="453"/>
      <c r="I71" s="453"/>
      <c r="J71" s="453"/>
      <c r="K71" s="453"/>
      <c r="L71" s="453"/>
      <c r="M71" s="453"/>
      <c r="N71" s="453"/>
      <c r="O71" s="453"/>
    </row>
    <row r="72" spans="1:15" s="454" customFormat="1" ht="13.5" hidden="1">
      <c r="A72" s="450"/>
      <c r="B72" s="478"/>
      <c r="C72" s="478"/>
      <c r="D72" s="455"/>
      <c r="E72" s="455"/>
      <c r="F72" s="452"/>
      <c r="G72" s="453"/>
      <c r="H72" s="453"/>
      <c r="I72" s="453"/>
      <c r="J72" s="453"/>
      <c r="K72" s="453"/>
      <c r="L72" s="453"/>
      <c r="M72" s="453"/>
      <c r="N72" s="453"/>
      <c r="O72" s="453"/>
    </row>
    <row r="73" spans="1:15">
      <c r="A73" s="92">
        <f>+A70+1</f>
        <v>24</v>
      </c>
      <c r="B73" s="522" t="s">
        <v>70</v>
      </c>
      <c r="C73" s="522"/>
      <c r="D73" s="181">
        <v>15.6</v>
      </c>
      <c r="E73" s="181"/>
    </row>
    <row r="74" spans="1:15" hidden="1">
      <c r="A74" s="92"/>
      <c r="B74" s="477"/>
      <c r="C74" s="477"/>
      <c r="D74" s="181"/>
      <c r="E74" s="181"/>
    </row>
    <row r="75" spans="1:15" s="427" customFormat="1">
      <c r="A75" s="92">
        <f>+A73+1</f>
        <v>25</v>
      </c>
      <c r="B75" s="522" t="s">
        <v>60</v>
      </c>
      <c r="C75" s="522"/>
      <c r="D75" s="181">
        <v>3059</v>
      </c>
      <c r="E75" s="181"/>
      <c r="F75" s="426"/>
      <c r="G75" s="13"/>
      <c r="H75" s="13"/>
      <c r="I75" s="13"/>
      <c r="J75" s="13"/>
      <c r="K75" s="13"/>
      <c r="L75" s="13"/>
      <c r="M75" s="13"/>
      <c r="N75" s="13"/>
      <c r="O75" s="13"/>
    </row>
    <row r="76" spans="1:15" ht="23.25" customHeight="1">
      <c r="A76" s="428"/>
      <c r="B76" s="527" t="s">
        <v>237</v>
      </c>
      <c r="C76" s="527"/>
      <c r="D76" s="417">
        <f>SUM(D33,D37:D42,D43:D70,D73:D75)</f>
        <v>110385.7</v>
      </c>
      <c r="E76" s="417"/>
      <c r="F76" s="429">
        <f>+D30-D76</f>
        <v>0</v>
      </c>
    </row>
    <row r="77" spans="1:15" ht="18.75" hidden="1" customHeight="1">
      <c r="B77" s="430"/>
      <c r="C77" s="7"/>
    </row>
    <row r="78" spans="1:15" s="5" customFormat="1" ht="19.5" hidden="1" customHeight="1">
      <c r="B78" s="90" t="s">
        <v>2</v>
      </c>
      <c r="C78" s="215" t="s">
        <v>317</v>
      </c>
      <c r="D78" s="13"/>
      <c r="E78" s="13"/>
    </row>
    <row r="79" spans="1:15" s="5" customFormat="1" ht="12.75" hidden="1" customHeight="1">
      <c r="B79" s="83"/>
      <c r="C79" s="348" t="s">
        <v>84</v>
      </c>
      <c r="D79" s="350"/>
      <c r="E79" s="350"/>
    </row>
    <row r="80" spans="1:15" s="5" customFormat="1" ht="27" hidden="1" customHeight="1">
      <c r="B80" s="90" t="s">
        <v>6</v>
      </c>
      <c r="C80" s="215" t="s">
        <v>318</v>
      </c>
      <c r="D80" s="13"/>
      <c r="E80" s="13"/>
    </row>
    <row r="81" spans="2:6" s="5" customFormat="1" ht="13.5" hidden="1" customHeight="1">
      <c r="C81" s="348" t="s">
        <v>84</v>
      </c>
      <c r="D81" s="350"/>
      <c r="E81" s="350"/>
    </row>
    <row r="82" spans="2:6" s="5" customFormat="1" hidden="1">
      <c r="B82" s="66" t="s">
        <v>165</v>
      </c>
      <c r="D82" s="35"/>
      <c r="E82" s="35"/>
    </row>
    <row r="83" spans="2:6" s="5" customFormat="1" ht="107.25" customHeight="1">
      <c r="B83" s="431" t="s">
        <v>174</v>
      </c>
      <c r="D83" s="239" t="s">
        <v>181</v>
      </c>
      <c r="E83" s="239"/>
      <c r="F83" s="35"/>
    </row>
    <row r="84" spans="2:6" s="5" customFormat="1" ht="40.5" customHeight="1">
      <c r="B84" s="187"/>
      <c r="C84" s="61"/>
      <c r="F84" s="35"/>
    </row>
    <row r="85" spans="2:6" s="5" customFormat="1">
      <c r="D85" s="35"/>
      <c r="E85" s="35"/>
    </row>
    <row r="86" spans="2:6" s="5" customFormat="1">
      <c r="D86" s="35"/>
      <c r="E86" s="35"/>
    </row>
  </sheetData>
  <sheetProtection formatCells="0" formatColumns="0" formatRows="0" insertColumns="0" insertRows="0" insertHyperlinks="0" deleteColumns="0" deleteRows="0" sort="0"/>
  <mergeCells count="60">
    <mergeCell ref="B76:C76"/>
    <mergeCell ref="B73:C73"/>
    <mergeCell ref="B75:C75"/>
    <mergeCell ref="B71:C71"/>
    <mergeCell ref="B61:C61"/>
    <mergeCell ref="B62:C62"/>
    <mergeCell ref="B63:C63"/>
    <mergeCell ref="B69:C69"/>
    <mergeCell ref="B70:C70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</mergeCells>
  <pageMargins left="0.2" right="0.2" top="0.37" bottom="0.27" header="0.3" footer="0.21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95250</xdr:colOff>
                <xdr:row>82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25"/>
  <sheetViews>
    <sheetView tabSelected="1" view="pageBreakPreview" topLeftCell="A9" zoomScaleSheetLayoutView="100" workbookViewId="0">
      <selection activeCell="B26" sqref="B26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59" t="s">
        <v>164</v>
      </c>
      <c r="G1" s="345">
        <f>+'Ekamut-caxs'!E1+1</f>
        <v>8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60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60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61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61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61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30" t="s">
        <v>33</v>
      </c>
      <c r="B7" s="530"/>
      <c r="C7" s="530"/>
      <c r="D7" s="530"/>
      <c r="E7" s="530"/>
      <c r="F7" s="530"/>
      <c r="G7" s="353"/>
      <c r="H7" s="83"/>
      <c r="I7" s="35"/>
      <c r="J7" s="35"/>
      <c r="K7" s="35"/>
      <c r="L7" s="35"/>
      <c r="M7" s="58"/>
      <c r="N7" s="58"/>
      <c r="O7" s="58"/>
    </row>
    <row r="8" spans="1:15" s="362" customFormat="1" ht="29.25" customHeight="1">
      <c r="A8" s="531" t="str">
        <f>+'Ekamut-caxs'!A9</f>
        <v xml:space="preserve">«Էրեբունի պատմահնագիտական արգելոց թանգարան» ՀՈԱԿ-ի  </v>
      </c>
      <c r="B8" s="531"/>
      <c r="C8" s="531"/>
      <c r="D8" s="531"/>
      <c r="E8" s="531"/>
      <c r="F8" s="531"/>
      <c r="G8" s="236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21" t="s">
        <v>225</v>
      </c>
      <c r="B9" s="521"/>
      <c r="C9" s="521"/>
      <c r="D9" s="521"/>
      <c r="E9" s="521"/>
      <c r="F9" s="521"/>
      <c r="G9" s="237"/>
      <c r="H9" s="83"/>
      <c r="I9" s="35"/>
      <c r="J9" s="35"/>
      <c r="K9" s="35"/>
      <c r="L9" s="35"/>
      <c r="M9" s="5"/>
      <c r="N9" s="5"/>
      <c r="O9" s="5"/>
    </row>
    <row r="10" spans="1:15" s="6" customFormat="1" ht="17.25" hidden="1">
      <c r="A10" s="59"/>
      <c r="B10" s="59"/>
      <c r="C10" s="59"/>
      <c r="D10" s="59"/>
      <c r="E10" s="59"/>
      <c r="F10" s="59"/>
      <c r="G10" s="237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54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60" t="s">
        <v>23</v>
      </c>
      <c r="C12" s="433" t="s">
        <v>235</v>
      </c>
      <c r="D12" s="432" t="s">
        <v>233</v>
      </c>
      <c r="E12" s="432" t="s">
        <v>234</v>
      </c>
      <c r="F12" s="65" t="s">
        <v>35</v>
      </c>
      <c r="G12" s="355"/>
      <c r="H12" s="85"/>
      <c r="I12" s="66"/>
      <c r="J12" s="66"/>
      <c r="K12" s="66"/>
      <c r="L12" s="211"/>
      <c r="M12" s="66"/>
      <c r="N12" s="66"/>
      <c r="O12" s="66"/>
    </row>
    <row r="13" spans="1:15" s="57" customFormat="1" ht="39" customHeight="1">
      <c r="A13" s="10" t="s">
        <v>7</v>
      </c>
      <c r="B13" s="461" t="s">
        <v>24</v>
      </c>
      <c r="C13" s="464">
        <v>85163.6</v>
      </c>
      <c r="D13" s="464">
        <v>85163.6</v>
      </c>
      <c r="E13" s="464">
        <v>85163.6</v>
      </c>
      <c r="F13" s="201">
        <f>+'Dramakani hamematakan'!D6</f>
        <v>85163.6</v>
      </c>
      <c r="G13" s="356"/>
      <c r="H13" s="352">
        <f>+F13-F78</f>
        <v>79609.5</v>
      </c>
      <c r="I13" s="37"/>
      <c r="J13" s="210"/>
      <c r="K13" s="210"/>
      <c r="L13" s="181"/>
      <c r="M13" s="58"/>
      <c r="N13" s="58"/>
      <c r="O13" s="58"/>
    </row>
    <row r="14" spans="1:15" s="57" customFormat="1" ht="34.5" customHeight="1">
      <c r="A14" s="10" t="s">
        <v>9</v>
      </c>
      <c r="B14" s="461" t="s">
        <v>73</v>
      </c>
      <c r="C14" s="201">
        <f t="shared" ref="C14:E14" si="0">SUM(C15:C22,C25:C28)</f>
        <v>20411.900000000001</v>
      </c>
      <c r="D14" s="201">
        <f t="shared" si="0"/>
        <v>46916.7</v>
      </c>
      <c r="E14" s="201">
        <f t="shared" si="0"/>
        <v>74479.600000000006</v>
      </c>
      <c r="F14" s="201">
        <f>SUM(F15:F22,F25:F28)</f>
        <v>110379.4</v>
      </c>
      <c r="G14" s="357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3.25" customHeight="1">
      <c r="A15" s="43">
        <v>1</v>
      </c>
      <c r="B15" s="457" t="s">
        <v>106</v>
      </c>
      <c r="C15" s="465">
        <v>17595.900000000001</v>
      </c>
      <c r="D15" s="465">
        <v>39590.699999999997</v>
      </c>
      <c r="E15" s="465">
        <v>61585.599999999999</v>
      </c>
      <c r="F15" s="193">
        <f>+'Ekamut-caxs'!D13</f>
        <v>87979.4</v>
      </c>
      <c r="G15" s="238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58" t="s">
        <v>169</v>
      </c>
      <c r="C16" s="465"/>
      <c r="D16" s="465"/>
      <c r="E16" s="465"/>
      <c r="F16" s="465"/>
      <c r="G16" s="238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56" t="s">
        <v>195</v>
      </c>
      <c r="C17" s="465"/>
      <c r="D17" s="465"/>
      <c r="E17" s="465"/>
      <c r="F17" s="465"/>
      <c r="G17" s="238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17.25">
      <c r="A18" s="43">
        <v>2</v>
      </c>
      <c r="B18" s="458" t="str">
        <f>+'Ekamut-caxs'!B17</f>
        <v xml:space="preserve">Վճարովի ծառայություններից  </v>
      </c>
      <c r="C18" s="465">
        <v>1350</v>
      </c>
      <c r="D18" s="465">
        <v>3910</v>
      </c>
      <c r="E18" s="465">
        <v>5038</v>
      </c>
      <c r="F18" s="465">
        <v>9850</v>
      </c>
      <c r="G18" s="238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3</v>
      </c>
      <c r="B19" s="457" t="s">
        <v>45</v>
      </c>
      <c r="C19" s="465"/>
      <c r="D19" s="465"/>
      <c r="E19" s="465"/>
      <c r="F19" s="465"/>
      <c r="G19" s="238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4</v>
      </c>
      <c r="B20" s="457" t="s">
        <v>55</v>
      </c>
      <c r="C20" s="465"/>
      <c r="D20" s="465"/>
      <c r="E20" s="465"/>
      <c r="F20" s="193">
        <f>+'Ekamut-caxs'!D19</f>
        <v>0</v>
      </c>
      <c r="G20" s="238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5</v>
      </c>
      <c r="B21" s="457" t="s">
        <v>168</v>
      </c>
      <c r="C21" s="465"/>
      <c r="D21" s="465"/>
      <c r="E21" s="465"/>
      <c r="F21" s="465"/>
      <c r="G21" s="238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6</v>
      </c>
      <c r="B22" s="458" t="s">
        <v>198</v>
      </c>
      <c r="C22" s="465"/>
      <c r="D22" s="465"/>
      <c r="E22" s="465"/>
      <c r="F22" s="193">
        <f>+'Ekamut-caxs'!D21</f>
        <v>0</v>
      </c>
      <c r="G22" s="238"/>
      <c r="H22" s="86"/>
      <c r="I22" s="78"/>
      <c r="J22" s="78"/>
      <c r="K22" s="78"/>
      <c r="L22" s="35"/>
      <c r="M22" s="58"/>
      <c r="N22" s="58"/>
      <c r="O22" s="58"/>
    </row>
    <row r="23" spans="1:15" s="443" customFormat="1" ht="17.25" hidden="1">
      <c r="A23" s="434">
        <f t="shared" ref="A23:A24" si="2">+A22+0.1</f>
        <v>6.1</v>
      </c>
      <c r="B23" s="459">
        <f>+'Ekamut-caxs'!B22</f>
        <v>0</v>
      </c>
      <c r="C23" s="465"/>
      <c r="D23" s="465"/>
      <c r="E23" s="465"/>
      <c r="F23" s="465"/>
      <c r="G23" s="436"/>
      <c r="H23" s="448"/>
      <c r="I23" s="449"/>
      <c r="J23" s="449"/>
      <c r="K23" s="449"/>
      <c r="L23" s="442"/>
    </row>
    <row r="24" spans="1:15" s="443" customFormat="1" ht="17.25" hidden="1">
      <c r="A24" s="434">
        <f t="shared" si="2"/>
        <v>6.1999999999999993</v>
      </c>
      <c r="B24" s="459">
        <f>+'Ekamut-caxs'!B23</f>
        <v>0</v>
      </c>
      <c r="C24" s="465"/>
      <c r="D24" s="465"/>
      <c r="E24" s="465"/>
      <c r="F24" s="465"/>
      <c r="G24" s="436"/>
      <c r="H24" s="448"/>
      <c r="I24" s="449"/>
      <c r="J24" s="449"/>
      <c r="K24" s="449"/>
      <c r="L24" s="442"/>
    </row>
    <row r="25" spans="1:15" s="57" customFormat="1" ht="17.25" hidden="1">
      <c r="A25" s="43">
        <f>+A22+1</f>
        <v>7</v>
      </c>
      <c r="B25" s="457" t="s">
        <v>25</v>
      </c>
      <c r="C25" s="465"/>
      <c r="D25" s="465"/>
      <c r="E25" s="465"/>
      <c r="F25" s="465"/>
      <c r="G25" s="238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>
      <c r="A26" s="43">
        <v>3</v>
      </c>
      <c r="B26" s="457" t="s">
        <v>8</v>
      </c>
      <c r="C26" s="465">
        <v>56</v>
      </c>
      <c r="D26" s="465">
        <v>116</v>
      </c>
      <c r="E26" s="465">
        <v>186</v>
      </c>
      <c r="F26" s="465">
        <v>550</v>
      </c>
      <c r="G26" s="238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>
      <c r="A27" s="43">
        <v>4</v>
      </c>
      <c r="B27" s="365" t="s">
        <v>322</v>
      </c>
      <c r="C27" s="465">
        <v>850</v>
      </c>
      <c r="D27" s="465">
        <v>1950</v>
      </c>
      <c r="E27" s="465">
        <v>5470</v>
      </c>
      <c r="F27" s="465">
        <v>8500</v>
      </c>
      <c r="G27" s="238"/>
      <c r="H27" s="86"/>
      <c r="I27" s="78"/>
      <c r="J27" s="78"/>
      <c r="K27" s="78"/>
      <c r="L27" s="35"/>
    </row>
    <row r="28" spans="1:15" s="58" customFormat="1" ht="17.25">
      <c r="A28" s="43">
        <f t="shared" ref="A28" si="3">+A27+1</f>
        <v>5</v>
      </c>
      <c r="B28" s="365" t="s">
        <v>246</v>
      </c>
      <c r="C28" s="465">
        <v>560</v>
      </c>
      <c r="D28" s="465">
        <v>1350</v>
      </c>
      <c r="E28" s="465">
        <v>2200</v>
      </c>
      <c r="F28" s="465">
        <v>3500</v>
      </c>
      <c r="G28" s="238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61" t="s">
        <v>74</v>
      </c>
      <c r="C29" s="201">
        <f>C30+C80+C93</f>
        <v>27894.100000000013</v>
      </c>
      <c r="D29" s="201">
        <f>D30+D80+D93</f>
        <v>49171.900000000016</v>
      </c>
      <c r="E29" s="201">
        <f>E30+E80+E93</f>
        <v>70095.800000000017</v>
      </c>
      <c r="F29" s="201">
        <f>F30+F80+F93</f>
        <v>110482.6</v>
      </c>
      <c r="G29" s="357"/>
      <c r="H29" s="216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61" t="s">
        <v>51</v>
      </c>
      <c r="C30" s="201">
        <f>SUM(C31,C35:C40,C41:C74,C78:C79)</f>
        <v>26894.100000000013</v>
      </c>
      <c r="D30" s="201">
        <f>SUM(D31,D35:D40,D41:D74,D78:D79)</f>
        <v>48171.900000000016</v>
      </c>
      <c r="E30" s="201">
        <f>SUM(E31,E35:E40,E41:E74,E78:E79)</f>
        <v>69095.800000000017</v>
      </c>
      <c r="F30" s="201">
        <f>SUM(F31,F35:F40,F41:F74,F78:F79)</f>
        <v>109482.6</v>
      </c>
      <c r="G30" s="357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57" t="s">
        <v>324</v>
      </c>
      <c r="C31" s="465">
        <v>15399</v>
      </c>
      <c r="D31" s="465">
        <v>30798</v>
      </c>
      <c r="E31" s="465">
        <v>45692</v>
      </c>
      <c r="F31" s="193">
        <f>+'Ekamut-caxs'!D33</f>
        <v>76490</v>
      </c>
      <c r="G31" s="238"/>
      <c r="H31" s="87"/>
      <c r="I31" s="79"/>
      <c r="J31" s="79"/>
      <c r="K31" s="79"/>
      <c r="L31" s="79"/>
      <c r="M31" s="71"/>
      <c r="N31" s="71"/>
      <c r="O31" s="71"/>
    </row>
    <row r="32" spans="1:15" s="439" customFormat="1" ht="17.25" hidden="1">
      <c r="A32" s="434">
        <f t="shared" ref="A32:A34" si="4">+A31+0.1</f>
        <v>1.1000000000000001</v>
      </c>
      <c r="B32" s="459" t="s">
        <v>107</v>
      </c>
      <c r="C32" s="465"/>
      <c r="D32" s="465"/>
      <c r="E32" s="465"/>
      <c r="F32" s="435">
        <f>+Ashkhatavardz!H7</f>
        <v>0</v>
      </c>
      <c r="G32" s="436"/>
      <c r="H32" s="437"/>
      <c r="I32" s="438"/>
      <c r="J32" s="438"/>
      <c r="K32" s="438"/>
      <c r="L32" s="438"/>
    </row>
    <row r="33" spans="1:15" s="439" customFormat="1" ht="17.25" hidden="1">
      <c r="A33" s="434">
        <f t="shared" si="4"/>
        <v>1.2000000000000002</v>
      </c>
      <c r="B33" s="459" t="s">
        <v>11</v>
      </c>
      <c r="C33" s="465"/>
      <c r="D33" s="465"/>
      <c r="E33" s="465"/>
      <c r="F33" s="435">
        <f>+Ashkhatavardz!L7</f>
        <v>0</v>
      </c>
      <c r="G33" s="436"/>
      <c r="H33" s="440"/>
      <c r="I33" s="438"/>
      <c r="J33" s="438"/>
      <c r="K33" s="438"/>
      <c r="L33" s="438"/>
    </row>
    <row r="34" spans="1:15" s="439" customFormat="1" ht="17.25" hidden="1">
      <c r="A34" s="434">
        <f t="shared" si="4"/>
        <v>1.3000000000000003</v>
      </c>
      <c r="B34" s="459" t="str">
        <f>+'Ekamut-caxs'!B36</f>
        <v>կամավոր ատեստավորման գծով լրավճար</v>
      </c>
      <c r="C34" s="465"/>
      <c r="D34" s="465"/>
      <c r="E34" s="465"/>
      <c r="F34" s="435">
        <f>+Ashkhatavardz!J7</f>
        <v>0</v>
      </c>
      <c r="G34" s="436"/>
      <c r="H34" s="440"/>
      <c r="I34" s="438"/>
      <c r="J34" s="438"/>
      <c r="K34" s="438"/>
      <c r="L34" s="438"/>
    </row>
    <row r="35" spans="1:15" s="74" customFormat="1" ht="17.25">
      <c r="A35" s="43">
        <f>+A31+1</f>
        <v>2</v>
      </c>
      <c r="B35" s="457" t="s">
        <v>13</v>
      </c>
      <c r="C35" s="465">
        <v>670.3</v>
      </c>
      <c r="D35" s="465">
        <v>670.3</v>
      </c>
      <c r="E35" s="465">
        <v>680.3</v>
      </c>
      <c r="F35" s="193">
        <f>+'Ekamut-caxs'!D37</f>
        <v>1580.7</v>
      </c>
      <c r="G35" s="238"/>
      <c r="H35" s="232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40" si="5">+A35+1</f>
        <v>3</v>
      </c>
      <c r="B36" s="457" t="s">
        <v>12</v>
      </c>
      <c r="C36" s="465">
        <v>1325</v>
      </c>
      <c r="D36" s="465">
        <v>2100</v>
      </c>
      <c r="E36" s="465">
        <v>2976</v>
      </c>
      <c r="F36" s="193">
        <f>+'Ekamut-caxs'!D38</f>
        <v>3494.4</v>
      </c>
      <c r="G36" s="238"/>
      <c r="H36" s="232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v>4</v>
      </c>
      <c r="B37" s="457" t="s">
        <v>14</v>
      </c>
      <c r="C37" s="465">
        <v>65.7</v>
      </c>
      <c r="D37" s="465">
        <v>102</v>
      </c>
      <c r="E37" s="465">
        <v>122</v>
      </c>
      <c r="F37" s="192">
        <f>+Komunal!M27</f>
        <v>224.9</v>
      </c>
      <c r="G37" s="238"/>
      <c r="H37" s="232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5"/>
        <v>5</v>
      </c>
      <c r="B38" s="457" t="s">
        <v>15</v>
      </c>
      <c r="C38" s="465">
        <v>17.100000000000001</v>
      </c>
      <c r="D38" s="465">
        <v>34.200000000000003</v>
      </c>
      <c r="E38" s="465">
        <v>51.3</v>
      </c>
      <c r="F38" s="193">
        <f>+'Ekamut-caxs'!D40</f>
        <v>68.400000000000006</v>
      </c>
      <c r="G38" s="238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>
      <c r="A39" s="43">
        <f t="shared" si="5"/>
        <v>6</v>
      </c>
      <c r="B39" s="457" t="s">
        <v>16</v>
      </c>
      <c r="C39" s="465">
        <v>99</v>
      </c>
      <c r="D39" s="465">
        <v>198</v>
      </c>
      <c r="E39" s="465">
        <v>297</v>
      </c>
      <c r="F39" s="193">
        <f>+'Ekamut-caxs'!D41</f>
        <v>396</v>
      </c>
      <c r="G39" s="238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f t="shared" si="5"/>
        <v>7</v>
      </c>
      <c r="B40" s="457" t="s">
        <v>220</v>
      </c>
      <c r="C40" s="465">
        <v>240.2</v>
      </c>
      <c r="D40" s="465">
        <v>480.4</v>
      </c>
      <c r="E40" s="465">
        <v>319</v>
      </c>
      <c r="F40" s="193">
        <f>+'Ekamut-caxs'!D42</f>
        <v>800</v>
      </c>
      <c r="G40" s="238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 hidden="1">
      <c r="A41" s="43">
        <f>+A40+1</f>
        <v>8</v>
      </c>
      <c r="B41" s="457" t="s">
        <v>17</v>
      </c>
      <c r="C41" s="465"/>
      <c r="D41" s="465"/>
      <c r="E41" s="465"/>
      <c r="F41" s="193">
        <f>+'Ekamut-caxs'!D43</f>
        <v>0</v>
      </c>
      <c r="G41" s="238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4.5">
      <c r="A42" s="43">
        <v>8</v>
      </c>
      <c r="B42" s="485" t="s">
        <v>221</v>
      </c>
      <c r="C42" s="465">
        <v>240</v>
      </c>
      <c r="D42" s="465">
        <v>485</v>
      </c>
      <c r="E42" s="465">
        <v>750</v>
      </c>
      <c r="F42" s="192">
        <v>1500</v>
      </c>
      <c r="G42" s="238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hidden="1" customHeight="1">
      <c r="A43" s="43">
        <f>A42+1</f>
        <v>9</v>
      </c>
      <c r="B43" s="458" t="s">
        <v>66</v>
      </c>
      <c r="C43" s="465"/>
      <c r="D43" s="465"/>
      <c r="E43" s="465"/>
      <c r="F43" s="192">
        <f>+'Ekamut-caxs'!D45</f>
        <v>0</v>
      </c>
      <c r="G43" s="238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 hidden="1">
      <c r="A44" s="43">
        <f t="shared" ref="A44:A74" si="6">+A43+1</f>
        <v>10</v>
      </c>
      <c r="B44" s="457" t="s">
        <v>40</v>
      </c>
      <c r="C44" s="465"/>
      <c r="D44" s="465"/>
      <c r="E44" s="465"/>
      <c r="F44" s="193">
        <f>+'Ekamut-caxs'!D46</f>
        <v>0</v>
      </c>
      <c r="G44" s="238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6"/>
        <v>11</v>
      </c>
      <c r="B45" s="457" t="s">
        <v>108</v>
      </c>
      <c r="C45" s="465"/>
      <c r="D45" s="465"/>
      <c r="E45" s="465"/>
      <c r="F45" s="193">
        <f>+'Ekamut-caxs'!D47</f>
        <v>0</v>
      </c>
      <c r="G45" s="238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6"/>
        <v>12</v>
      </c>
      <c r="B46" s="457" t="s">
        <v>109</v>
      </c>
      <c r="C46" s="465"/>
      <c r="D46" s="465"/>
      <c r="E46" s="465"/>
      <c r="F46" s="193">
        <f>+'Ekamut-caxs'!D48</f>
        <v>0</v>
      </c>
      <c r="G46" s="238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>
      <c r="A47" s="43">
        <v>9</v>
      </c>
      <c r="B47" s="457" t="s">
        <v>18</v>
      </c>
      <c r="C47" s="465">
        <v>0</v>
      </c>
      <c r="D47" s="465">
        <v>750</v>
      </c>
      <c r="E47" s="465">
        <v>1500</v>
      </c>
      <c r="F47" s="193">
        <f>+'Ekamut-caxs'!D49</f>
        <v>1500</v>
      </c>
      <c r="G47" s="238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f t="shared" si="6"/>
        <v>10</v>
      </c>
      <c r="B48" s="457" t="s">
        <v>19</v>
      </c>
      <c r="C48" s="465">
        <v>37.5</v>
      </c>
      <c r="D48" s="465">
        <v>37.5</v>
      </c>
      <c r="E48" s="465">
        <v>60.5</v>
      </c>
      <c r="F48" s="193">
        <f>+'Ekamut-caxs'!D50</f>
        <v>98.7</v>
      </c>
      <c r="G48" s="238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6"/>
        <v>11</v>
      </c>
      <c r="B49" s="457" t="s">
        <v>59</v>
      </c>
      <c r="C49" s="465"/>
      <c r="D49" s="465"/>
      <c r="E49" s="465"/>
      <c r="F49" s="193">
        <f>+'Ekamut-caxs'!D51</f>
        <v>0</v>
      </c>
      <c r="G49" s="238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6"/>
        <v>12</v>
      </c>
      <c r="B50" s="458" t="s">
        <v>46</v>
      </c>
      <c r="C50" s="465"/>
      <c r="D50" s="465"/>
      <c r="E50" s="465"/>
      <c r="F50" s="193">
        <f>+'Ekamut-caxs'!D52</f>
        <v>0</v>
      </c>
      <c r="G50" s="238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>
      <c r="A51" s="43">
        <v>11</v>
      </c>
      <c r="B51" s="457" t="s">
        <v>37</v>
      </c>
      <c r="C51" s="465">
        <v>200</v>
      </c>
      <c r="D51" s="465">
        <v>200</v>
      </c>
      <c r="E51" s="465">
        <v>200</v>
      </c>
      <c r="F51" s="193">
        <f>+'Ekamut-caxs'!D53</f>
        <v>200</v>
      </c>
      <c r="G51" s="238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4.5">
      <c r="A52" s="43">
        <f t="shared" si="6"/>
        <v>12</v>
      </c>
      <c r="B52" s="458" t="s">
        <v>67</v>
      </c>
      <c r="C52" s="465">
        <v>180</v>
      </c>
      <c r="D52" s="465">
        <v>210</v>
      </c>
      <c r="E52" s="465">
        <v>450</v>
      </c>
      <c r="F52" s="193">
        <f>+'Ekamut-caxs'!D54</f>
        <v>650</v>
      </c>
      <c r="G52" s="238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34.5">
      <c r="A53" s="43">
        <f t="shared" si="6"/>
        <v>13</v>
      </c>
      <c r="B53" s="458" t="s">
        <v>68</v>
      </c>
      <c r="C53" s="465">
        <v>107</v>
      </c>
      <c r="D53" s="465">
        <v>107</v>
      </c>
      <c r="E53" s="465">
        <v>107</v>
      </c>
      <c r="F53" s="193">
        <f>+'Ekamut-caxs'!D55</f>
        <v>107</v>
      </c>
      <c r="G53" s="238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8.75" customHeight="1">
      <c r="A54" s="43">
        <f t="shared" si="6"/>
        <v>14</v>
      </c>
      <c r="B54" s="457" t="s">
        <v>38</v>
      </c>
      <c r="C54" s="465">
        <v>3</v>
      </c>
      <c r="D54" s="465">
        <v>3</v>
      </c>
      <c r="E54" s="465">
        <v>3</v>
      </c>
      <c r="F54" s="193">
        <f>+'Ekamut-caxs'!D56</f>
        <v>3</v>
      </c>
      <c r="G54" s="238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/>
      <c r="B55" s="457"/>
      <c r="C55" s="465"/>
      <c r="D55" s="465"/>
      <c r="E55" s="465"/>
      <c r="F55" s="193"/>
      <c r="G55" s="238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/>
      <c r="B56" s="457"/>
      <c r="C56" s="465"/>
      <c r="D56" s="465"/>
      <c r="E56" s="465"/>
      <c r="F56" s="193"/>
      <c r="G56" s="238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 hidden="1">
      <c r="A57" s="43"/>
      <c r="B57" s="457"/>
      <c r="C57" s="465"/>
      <c r="D57" s="465"/>
      <c r="E57" s="465"/>
      <c r="F57" s="193"/>
      <c r="G57" s="238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17.25" hidden="1">
      <c r="A58" s="43"/>
      <c r="B58" s="457"/>
      <c r="C58" s="465"/>
      <c r="D58" s="465"/>
      <c r="E58" s="465"/>
      <c r="F58" s="193"/>
      <c r="G58" s="238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/>
      <c r="B59" s="457"/>
      <c r="C59" s="465"/>
      <c r="D59" s="465"/>
      <c r="E59" s="465"/>
      <c r="F59" s="193"/>
      <c r="G59" s="238"/>
      <c r="H59" s="89"/>
      <c r="I59" s="49"/>
      <c r="J59" s="49"/>
      <c r="K59" s="49"/>
      <c r="L59" s="38"/>
      <c r="M59" s="50"/>
      <c r="N59" s="50"/>
      <c r="O59" s="50"/>
    </row>
    <row r="60" spans="1:15" s="51" customFormat="1" ht="17.25" hidden="1">
      <c r="A60" s="43"/>
      <c r="B60" s="457"/>
      <c r="C60" s="465"/>
      <c r="D60" s="465"/>
      <c r="E60" s="465"/>
      <c r="F60" s="193"/>
      <c r="G60" s="238"/>
      <c r="H60" s="89"/>
      <c r="I60" s="49"/>
      <c r="J60" s="49"/>
      <c r="K60" s="49"/>
      <c r="L60" s="38"/>
      <c r="M60" s="50"/>
      <c r="N60" s="50"/>
      <c r="O60" s="50"/>
    </row>
    <row r="61" spans="1:15" s="51" customFormat="1" ht="17.25" hidden="1">
      <c r="A61" s="43"/>
      <c r="B61" s="457"/>
      <c r="C61" s="465"/>
      <c r="D61" s="465"/>
      <c r="E61" s="465"/>
      <c r="F61" s="193"/>
      <c r="G61" s="238"/>
      <c r="H61" s="89"/>
      <c r="I61" s="49"/>
      <c r="J61" s="49"/>
      <c r="K61" s="49"/>
      <c r="L61" s="38"/>
      <c r="M61" s="50"/>
      <c r="N61" s="50"/>
      <c r="O61" s="50"/>
    </row>
    <row r="62" spans="1:15" s="51" customFormat="1" ht="17.25" hidden="1">
      <c r="A62" s="43"/>
      <c r="B62" s="457"/>
      <c r="C62" s="465"/>
      <c r="D62" s="465"/>
      <c r="E62" s="465"/>
      <c r="F62" s="193"/>
      <c r="G62" s="238"/>
      <c r="H62" s="89"/>
      <c r="I62" s="49"/>
      <c r="J62" s="49"/>
      <c r="K62" s="49"/>
      <c r="L62" s="38"/>
      <c r="M62" s="50"/>
      <c r="N62" s="50"/>
      <c r="O62" s="50"/>
    </row>
    <row r="63" spans="1:15" s="51" customFormat="1" ht="17.25" hidden="1">
      <c r="A63" s="43">
        <f>+A54+1</f>
        <v>15</v>
      </c>
      <c r="B63" s="457" t="s">
        <v>110</v>
      </c>
      <c r="C63" s="465"/>
      <c r="D63" s="465"/>
      <c r="E63" s="465"/>
      <c r="F63" s="193">
        <f>+'Ekamut-caxs'!D57</f>
        <v>0</v>
      </c>
      <c r="G63" s="238"/>
      <c r="H63" s="89"/>
      <c r="I63" s="49"/>
      <c r="J63" s="49"/>
      <c r="K63" s="49"/>
      <c r="L63" s="38"/>
      <c r="M63" s="50"/>
      <c r="N63" s="50"/>
      <c r="O63" s="50"/>
    </row>
    <row r="64" spans="1:15" s="51" customFormat="1" ht="17.25" hidden="1">
      <c r="A64" s="43">
        <f t="shared" si="6"/>
        <v>16</v>
      </c>
      <c r="B64" s="457" t="s">
        <v>39</v>
      </c>
      <c r="C64" s="465"/>
      <c r="D64" s="465"/>
      <c r="E64" s="465"/>
      <c r="F64" s="193">
        <f>+'Ekamut-caxs'!D58</f>
        <v>0</v>
      </c>
      <c r="G64" s="238"/>
      <c r="H64" s="89"/>
      <c r="I64" s="49"/>
      <c r="J64" s="49"/>
      <c r="K64" s="49"/>
      <c r="L64" s="38"/>
      <c r="M64" s="50"/>
      <c r="N64" s="50"/>
      <c r="O64" s="50"/>
    </row>
    <row r="65" spans="1:15" s="51" customFormat="1" ht="17.25" hidden="1">
      <c r="A65" s="43">
        <f>+A64+1</f>
        <v>17</v>
      </c>
      <c r="B65" s="457" t="s">
        <v>56</v>
      </c>
      <c r="C65" s="465"/>
      <c r="D65" s="465"/>
      <c r="E65" s="465"/>
      <c r="F65" s="193">
        <f>+'Ekamut-caxs'!D59</f>
        <v>0</v>
      </c>
      <c r="G65" s="238"/>
      <c r="H65" s="89"/>
      <c r="I65" s="49"/>
      <c r="J65" s="49"/>
      <c r="K65" s="49"/>
      <c r="L65" s="38"/>
      <c r="M65" s="50"/>
      <c r="N65" s="50"/>
      <c r="O65" s="50"/>
    </row>
    <row r="66" spans="1:15" s="51" customFormat="1" ht="34.5">
      <c r="A66" s="43">
        <v>15</v>
      </c>
      <c r="B66" s="344" t="s">
        <v>222</v>
      </c>
      <c r="C66" s="465">
        <v>85</v>
      </c>
      <c r="D66" s="465">
        <v>180</v>
      </c>
      <c r="E66" s="465">
        <v>320</v>
      </c>
      <c r="F66" s="193">
        <f>+'Ekamut-caxs'!D60</f>
        <v>450</v>
      </c>
      <c r="G66" s="238"/>
      <c r="H66" s="89"/>
      <c r="I66" s="49"/>
      <c r="J66" s="49"/>
      <c r="K66" s="49"/>
      <c r="L66" s="38"/>
      <c r="M66" s="50"/>
      <c r="N66" s="50"/>
      <c r="O66" s="50"/>
    </row>
    <row r="67" spans="1:15" s="51" customFormat="1" ht="17.25">
      <c r="A67" s="43">
        <f>+A66+1</f>
        <v>16</v>
      </c>
      <c r="B67" s="365" t="s">
        <v>191</v>
      </c>
      <c r="C67" s="465">
        <v>85</v>
      </c>
      <c r="D67" s="465">
        <v>85</v>
      </c>
      <c r="E67" s="465">
        <v>85</v>
      </c>
      <c r="F67" s="192">
        <f>+'Ekamut-caxs'!D61</f>
        <v>85</v>
      </c>
      <c r="G67" s="238"/>
      <c r="H67" s="89"/>
      <c r="I67" s="49"/>
      <c r="J67" s="49"/>
      <c r="K67" s="49"/>
      <c r="L67" s="38"/>
      <c r="M67" s="50"/>
      <c r="N67" s="50"/>
      <c r="O67" s="50"/>
    </row>
    <row r="68" spans="1:15" s="50" customFormat="1" ht="17.25">
      <c r="A68" s="43">
        <f t="shared" si="6"/>
        <v>17</v>
      </c>
      <c r="B68" s="365" t="s">
        <v>307</v>
      </c>
      <c r="C68" s="465">
        <v>16.2</v>
      </c>
      <c r="D68" s="465">
        <v>32.4</v>
      </c>
      <c r="E68" s="465">
        <v>48.6</v>
      </c>
      <c r="F68" s="192">
        <v>64.8</v>
      </c>
      <c r="G68" s="238"/>
      <c r="H68" s="89"/>
      <c r="I68" s="49"/>
      <c r="J68" s="49"/>
      <c r="K68" s="49"/>
      <c r="L68" s="38"/>
    </row>
    <row r="69" spans="1:15" s="50" customFormat="1" ht="17.25">
      <c r="A69" s="43">
        <v>18</v>
      </c>
      <c r="B69" s="365" t="s">
        <v>249</v>
      </c>
      <c r="C69" s="465">
        <v>120</v>
      </c>
      <c r="D69" s="465">
        <v>240</v>
      </c>
      <c r="E69" s="465">
        <v>560</v>
      </c>
      <c r="F69" s="192">
        <v>850</v>
      </c>
      <c r="G69" s="238"/>
      <c r="H69" s="89"/>
      <c r="I69" s="49"/>
      <c r="J69" s="49"/>
      <c r="K69" s="49"/>
      <c r="L69" s="38"/>
    </row>
    <row r="70" spans="1:15" s="50" customFormat="1" ht="17.25">
      <c r="A70" s="43">
        <v>19</v>
      </c>
      <c r="B70" s="365" t="s">
        <v>248</v>
      </c>
      <c r="C70" s="465">
        <v>640</v>
      </c>
      <c r="D70" s="465">
        <v>1200</v>
      </c>
      <c r="E70" s="465">
        <v>1600</v>
      </c>
      <c r="F70" s="192">
        <v>2800</v>
      </c>
      <c r="G70" s="238"/>
      <c r="H70" s="89"/>
      <c r="I70" s="49"/>
      <c r="J70" s="49"/>
      <c r="K70" s="49"/>
      <c r="L70" s="38"/>
    </row>
    <row r="71" spans="1:15" s="50" customFormat="1" ht="17.25">
      <c r="A71" s="43">
        <v>20</v>
      </c>
      <c r="B71" s="365" t="s">
        <v>255</v>
      </c>
      <c r="C71" s="465">
        <v>0</v>
      </c>
      <c r="D71" s="465">
        <v>600</v>
      </c>
      <c r="E71" s="465">
        <v>1600</v>
      </c>
      <c r="F71" s="192">
        <v>2000</v>
      </c>
      <c r="G71" s="238"/>
      <c r="H71" s="89"/>
      <c r="I71" s="49"/>
      <c r="J71" s="49"/>
      <c r="K71" s="49"/>
      <c r="L71" s="38"/>
    </row>
    <row r="72" spans="1:15" s="50" customFormat="1" ht="17.25">
      <c r="A72" s="43">
        <v>21</v>
      </c>
      <c r="B72" s="365" t="s">
        <v>251</v>
      </c>
      <c r="C72" s="465">
        <v>1680</v>
      </c>
      <c r="D72" s="465">
        <v>3860</v>
      </c>
      <c r="E72" s="465">
        <v>5660</v>
      </c>
      <c r="F72" s="192">
        <v>9850</v>
      </c>
      <c r="G72" s="238"/>
      <c r="H72" s="89"/>
      <c r="I72" s="49"/>
      <c r="J72" s="49"/>
      <c r="K72" s="49"/>
      <c r="L72" s="38"/>
    </row>
    <row r="73" spans="1:15" s="50" customFormat="1" ht="17.25">
      <c r="A73" s="43">
        <v>22</v>
      </c>
      <c r="B73" s="365" t="s">
        <v>254</v>
      </c>
      <c r="C73" s="465">
        <v>65</v>
      </c>
      <c r="D73" s="465">
        <v>135</v>
      </c>
      <c r="E73" s="465">
        <v>280</v>
      </c>
      <c r="F73" s="192">
        <v>450</v>
      </c>
      <c r="G73" s="238"/>
      <c r="H73" s="89"/>
      <c r="I73" s="49"/>
      <c r="J73" s="49"/>
      <c r="K73" s="49"/>
      <c r="L73" s="38"/>
    </row>
    <row r="74" spans="1:15" s="74" customFormat="1" ht="34.5">
      <c r="A74" s="43">
        <f t="shared" si="6"/>
        <v>23</v>
      </c>
      <c r="B74" s="458" t="s">
        <v>27</v>
      </c>
      <c r="C74" s="193">
        <f t="shared" ref="C74:E74" si="7">SUM(C75:C77)</f>
        <v>0</v>
      </c>
      <c r="D74" s="193">
        <f t="shared" si="7"/>
        <v>0</v>
      </c>
      <c r="E74" s="193">
        <f t="shared" si="7"/>
        <v>0</v>
      </c>
      <c r="F74" s="193">
        <f>SUM(F75:F77)</f>
        <v>15.6</v>
      </c>
      <c r="G74" s="238"/>
      <c r="H74" s="88"/>
      <c r="I74" s="49"/>
      <c r="J74" s="49"/>
      <c r="K74" s="49"/>
      <c r="L74" s="49"/>
      <c r="M74" s="73"/>
      <c r="N74" s="73"/>
      <c r="O74" s="73"/>
    </row>
    <row r="75" spans="1:15" s="443" customFormat="1" hidden="1">
      <c r="A75" s="434">
        <f>+A74+0.1</f>
        <v>23.1</v>
      </c>
      <c r="B75" s="459" t="s">
        <v>28</v>
      </c>
      <c r="C75" s="466"/>
      <c r="D75" s="466"/>
      <c r="E75" s="466"/>
      <c r="F75" s="467"/>
      <c r="G75" s="436"/>
      <c r="H75" s="441"/>
      <c r="I75" s="442"/>
      <c r="J75" s="442"/>
      <c r="K75" s="442"/>
      <c r="L75" s="442"/>
    </row>
    <row r="76" spans="1:15" s="443" customFormat="1" hidden="1">
      <c r="A76" s="434">
        <f t="shared" ref="A76" si="8">+A75+0.1</f>
        <v>23.200000000000003</v>
      </c>
      <c r="B76" s="459" t="s">
        <v>41</v>
      </c>
      <c r="C76" s="466">
        <v>0</v>
      </c>
      <c r="D76" s="466">
        <v>0</v>
      </c>
      <c r="E76" s="466">
        <v>0</v>
      </c>
      <c r="F76" s="467"/>
      <c r="G76" s="436"/>
      <c r="H76" s="441"/>
      <c r="I76" s="442"/>
      <c r="J76" s="442"/>
      <c r="K76" s="442"/>
      <c r="L76" s="442"/>
    </row>
    <row r="77" spans="1:15" s="444" customFormat="1" ht="16.5" customHeight="1">
      <c r="A77" s="434">
        <v>23.1</v>
      </c>
      <c r="B77" s="463" t="s">
        <v>75</v>
      </c>
      <c r="C77" s="486">
        <v>0</v>
      </c>
      <c r="D77" s="486">
        <v>0</v>
      </c>
      <c r="E77" s="486">
        <v>0</v>
      </c>
      <c r="F77" s="435">
        <v>15.6</v>
      </c>
      <c r="G77" s="436"/>
      <c r="H77" s="441"/>
      <c r="I77" s="442"/>
      <c r="J77" s="442"/>
      <c r="K77" s="442"/>
      <c r="L77" s="442"/>
      <c r="M77" s="443"/>
      <c r="N77" s="443"/>
      <c r="O77" s="443"/>
    </row>
    <row r="78" spans="1:15" s="57" customFormat="1" ht="17.25">
      <c r="A78" s="484">
        <f>+A74+1</f>
        <v>24</v>
      </c>
      <c r="B78" s="457" t="s">
        <v>29</v>
      </c>
      <c r="C78" s="465">
        <v>5554.1000000000131</v>
      </c>
      <c r="D78" s="465">
        <v>5554.1000000000131</v>
      </c>
      <c r="E78" s="465">
        <v>5554.1000000000131</v>
      </c>
      <c r="F78" s="192">
        <f>+'Deb. ev kreditor'!F63</f>
        <v>5554.1000000000131</v>
      </c>
      <c r="G78" s="238"/>
      <c r="H78" s="83"/>
      <c r="I78" s="35"/>
      <c r="J78" s="35"/>
      <c r="K78" s="35"/>
      <c r="L78" s="35"/>
      <c r="M78" s="58"/>
      <c r="N78" s="58"/>
      <c r="O78" s="58"/>
    </row>
    <row r="79" spans="1:15" s="57" customFormat="1" ht="17.25">
      <c r="A79" s="484">
        <f>+A78+1</f>
        <v>25</v>
      </c>
      <c r="B79" s="457" t="s">
        <v>76</v>
      </c>
      <c r="C79" s="465">
        <v>65</v>
      </c>
      <c r="D79" s="465">
        <v>110</v>
      </c>
      <c r="E79" s="465">
        <v>180</v>
      </c>
      <c r="F79" s="465">
        <v>250</v>
      </c>
      <c r="G79" s="238"/>
      <c r="H79" s="83"/>
      <c r="I79" s="35"/>
      <c r="J79" s="35"/>
      <c r="K79" s="35"/>
      <c r="L79" s="35"/>
      <c r="M79" s="58"/>
      <c r="N79" s="58"/>
      <c r="O79" s="58"/>
    </row>
    <row r="80" spans="1:15" s="62" customFormat="1" ht="17.25">
      <c r="A80" s="34" t="s">
        <v>49</v>
      </c>
      <c r="B80" s="462" t="s">
        <v>52</v>
      </c>
      <c r="C80" s="201">
        <f t="shared" ref="C80:E80" si="9">C81+C89</f>
        <v>1000</v>
      </c>
      <c r="D80" s="201">
        <f t="shared" si="9"/>
        <v>1000</v>
      </c>
      <c r="E80" s="201">
        <f t="shared" si="9"/>
        <v>1000</v>
      </c>
      <c r="F80" s="201">
        <f>F81+F89</f>
        <v>1000</v>
      </c>
      <c r="G80" s="357"/>
      <c r="H80" s="90"/>
      <c r="I80" s="80"/>
      <c r="J80" s="80"/>
      <c r="K80" s="80"/>
      <c r="L80" s="80"/>
      <c r="M80" s="61"/>
      <c r="N80" s="61"/>
      <c r="O80" s="61"/>
    </row>
    <row r="81" spans="1:15" s="72" customFormat="1" ht="17.25">
      <c r="A81" s="53">
        <v>1</v>
      </c>
      <c r="B81" s="457" t="s">
        <v>80</v>
      </c>
      <c r="C81" s="193">
        <f t="shared" ref="C81:E81" si="10">SUM(C82:C88)</f>
        <v>1000</v>
      </c>
      <c r="D81" s="193">
        <f t="shared" si="10"/>
        <v>1000</v>
      </c>
      <c r="E81" s="193">
        <f t="shared" si="10"/>
        <v>1000</v>
      </c>
      <c r="F81" s="193">
        <f>SUM(F82:F88)</f>
        <v>1000</v>
      </c>
      <c r="G81" s="238"/>
      <c r="H81" s="87"/>
      <c r="I81" s="79"/>
      <c r="J81" s="79"/>
      <c r="K81" s="79"/>
      <c r="L81" s="79"/>
      <c r="M81" s="71"/>
      <c r="N81" s="71"/>
      <c r="O81" s="71"/>
    </row>
    <row r="82" spans="1:15" s="446" customFormat="1" ht="14.25">
      <c r="A82" s="445">
        <f>+A81+0.1</f>
        <v>1.1000000000000001</v>
      </c>
      <c r="B82" s="463" t="s">
        <v>77</v>
      </c>
      <c r="C82" s="486">
        <v>500</v>
      </c>
      <c r="D82" s="486">
        <v>500</v>
      </c>
      <c r="E82" s="486">
        <v>500</v>
      </c>
      <c r="F82" s="434">
        <v>500</v>
      </c>
      <c r="G82" s="436"/>
      <c r="H82" s="440"/>
      <c r="I82" s="438"/>
      <c r="J82" s="438"/>
      <c r="K82" s="438"/>
      <c r="L82" s="438"/>
      <c r="M82" s="439"/>
      <c r="N82" s="439"/>
      <c r="O82" s="439"/>
    </row>
    <row r="83" spans="1:15" s="446" customFormat="1" ht="14.25">
      <c r="A83" s="445">
        <f t="shared" ref="A83:A87" si="11">+A82+0.1</f>
        <v>1.2000000000000002</v>
      </c>
      <c r="B83" s="463" t="s">
        <v>78</v>
      </c>
      <c r="C83" s="486">
        <v>500</v>
      </c>
      <c r="D83" s="486">
        <v>500</v>
      </c>
      <c r="E83" s="486">
        <v>500</v>
      </c>
      <c r="F83" s="434">
        <v>500</v>
      </c>
      <c r="G83" s="436"/>
      <c r="H83" s="440"/>
      <c r="I83" s="438"/>
      <c r="J83" s="438"/>
      <c r="K83" s="438"/>
      <c r="L83" s="438"/>
      <c r="M83" s="439"/>
      <c r="N83" s="439"/>
      <c r="O83" s="439"/>
    </row>
    <row r="84" spans="1:15" s="446" customFormat="1" ht="14.25" hidden="1">
      <c r="A84" s="445">
        <f t="shared" si="11"/>
        <v>1.3000000000000003</v>
      </c>
      <c r="B84" s="463" t="s">
        <v>79</v>
      </c>
      <c r="C84" s="466"/>
      <c r="D84" s="466"/>
      <c r="E84" s="466"/>
      <c r="F84" s="467"/>
      <c r="G84" s="436"/>
      <c r="H84" s="440"/>
      <c r="I84" s="438"/>
      <c r="J84" s="438"/>
      <c r="K84" s="438"/>
      <c r="L84" s="438"/>
      <c r="M84" s="439"/>
      <c r="N84" s="439"/>
      <c r="O84" s="439"/>
    </row>
    <row r="85" spans="1:15" s="446" customFormat="1" ht="14.25" hidden="1">
      <c r="A85" s="445">
        <f t="shared" si="11"/>
        <v>1.4000000000000004</v>
      </c>
      <c r="B85" s="463" t="s">
        <v>170</v>
      </c>
      <c r="C85" s="466"/>
      <c r="D85" s="466"/>
      <c r="E85" s="466"/>
      <c r="F85" s="467"/>
      <c r="G85" s="436"/>
      <c r="H85" s="440"/>
      <c r="I85" s="438"/>
      <c r="J85" s="438"/>
      <c r="K85" s="438"/>
      <c r="L85" s="438"/>
      <c r="M85" s="439"/>
      <c r="N85" s="439"/>
      <c r="O85" s="439"/>
    </row>
    <row r="86" spans="1:15" s="446" customFormat="1" ht="14.25" hidden="1">
      <c r="A86" s="445">
        <f t="shared" si="11"/>
        <v>1.5000000000000004</v>
      </c>
      <c r="B86" s="463" t="s">
        <v>57</v>
      </c>
      <c r="C86" s="466"/>
      <c r="D86" s="466"/>
      <c r="E86" s="466"/>
      <c r="F86" s="467"/>
      <c r="G86" s="436"/>
      <c r="H86" s="440"/>
      <c r="I86" s="438"/>
      <c r="J86" s="438"/>
      <c r="K86" s="438"/>
      <c r="L86" s="438"/>
      <c r="M86" s="439"/>
      <c r="N86" s="439"/>
      <c r="O86" s="439"/>
    </row>
    <row r="87" spans="1:15" s="439" customFormat="1" ht="14.25" hidden="1">
      <c r="A87" s="445">
        <f t="shared" si="11"/>
        <v>1.6000000000000005</v>
      </c>
      <c r="B87" s="459" t="s">
        <v>58</v>
      </c>
      <c r="C87" s="466"/>
      <c r="D87" s="466"/>
      <c r="E87" s="466"/>
      <c r="F87" s="467"/>
      <c r="G87" s="436"/>
      <c r="H87" s="440"/>
      <c r="I87" s="438"/>
      <c r="J87" s="438"/>
      <c r="K87" s="438"/>
      <c r="L87" s="438"/>
    </row>
    <row r="88" spans="1:15" s="439" customFormat="1" ht="16.5" hidden="1">
      <c r="A88" s="445">
        <v>1.4</v>
      </c>
      <c r="B88" s="481" t="s">
        <v>281</v>
      </c>
      <c r="C88" s="466"/>
      <c r="D88" s="466"/>
      <c r="E88" s="466"/>
      <c r="F88" s="467"/>
      <c r="G88" s="436"/>
      <c r="H88" s="447" t="s">
        <v>230</v>
      </c>
      <c r="I88" s="438"/>
      <c r="J88" s="438"/>
      <c r="K88" s="438"/>
      <c r="L88" s="438"/>
    </row>
    <row r="89" spans="1:15" s="72" customFormat="1" ht="34.5" hidden="1">
      <c r="A89" s="53">
        <v>2</v>
      </c>
      <c r="B89" s="458" t="s">
        <v>232</v>
      </c>
      <c r="C89" s="193">
        <f t="shared" ref="C89:E89" si="12">SUM(C90:C92)</f>
        <v>0</v>
      </c>
      <c r="D89" s="193">
        <f t="shared" si="12"/>
        <v>0</v>
      </c>
      <c r="E89" s="193">
        <f t="shared" si="12"/>
        <v>0</v>
      </c>
      <c r="F89" s="193">
        <f>SUM(F90:F92)</f>
        <v>0</v>
      </c>
      <c r="G89" s="238"/>
      <c r="H89" s="87"/>
      <c r="I89" s="79"/>
      <c r="J89" s="79"/>
      <c r="K89" s="79"/>
      <c r="L89" s="79"/>
      <c r="M89" s="71"/>
      <c r="N89" s="71"/>
      <c r="O89" s="71"/>
    </row>
    <row r="90" spans="1:15" s="446" customFormat="1" ht="14.25" hidden="1">
      <c r="A90" s="445">
        <f t="shared" ref="A90:A92" si="13">+A89+0.1</f>
        <v>2.1</v>
      </c>
      <c r="B90" s="463" t="s">
        <v>54</v>
      </c>
      <c r="C90" s="466"/>
      <c r="D90" s="466"/>
      <c r="E90" s="466"/>
      <c r="F90" s="467"/>
      <c r="G90" s="436"/>
      <c r="H90" s="440"/>
      <c r="I90" s="438"/>
      <c r="J90" s="438"/>
      <c r="K90" s="438"/>
      <c r="L90" s="438"/>
      <c r="M90" s="439"/>
      <c r="N90" s="439"/>
      <c r="O90" s="439"/>
    </row>
    <row r="91" spans="1:15" s="446" customFormat="1" ht="14.25" hidden="1">
      <c r="A91" s="445">
        <f t="shared" si="13"/>
        <v>2.2000000000000002</v>
      </c>
      <c r="B91" s="463" t="s">
        <v>53</v>
      </c>
      <c r="C91" s="466"/>
      <c r="D91" s="466"/>
      <c r="E91" s="466"/>
      <c r="F91" s="467"/>
      <c r="G91" s="436"/>
      <c r="H91" s="440"/>
      <c r="I91" s="438"/>
      <c r="J91" s="438"/>
      <c r="K91" s="438"/>
      <c r="L91" s="438"/>
      <c r="M91" s="439"/>
      <c r="N91" s="439"/>
      <c r="O91" s="439"/>
    </row>
    <row r="92" spans="1:15" s="446" customFormat="1" ht="14.25" hidden="1">
      <c r="A92" s="445">
        <f t="shared" si="13"/>
        <v>2.3000000000000003</v>
      </c>
      <c r="B92" s="463" t="s">
        <v>42</v>
      </c>
      <c r="C92" s="466"/>
      <c r="D92" s="466"/>
      <c r="E92" s="466"/>
      <c r="F92" s="467"/>
      <c r="G92" s="436"/>
      <c r="H92" s="440"/>
      <c r="I92" s="438"/>
      <c r="J92" s="438"/>
      <c r="K92" s="438"/>
      <c r="L92" s="438"/>
      <c r="M92" s="439"/>
      <c r="N92" s="439"/>
      <c r="O92" s="439"/>
    </row>
    <row r="93" spans="1:15" s="62" customFormat="1" ht="34.5" hidden="1">
      <c r="A93" s="34" t="s">
        <v>50</v>
      </c>
      <c r="B93" s="461" t="s">
        <v>119</v>
      </c>
      <c r="C93" s="201">
        <f t="shared" ref="C93:E93" si="14">SUM(C94:C95)</f>
        <v>0</v>
      </c>
      <c r="D93" s="201">
        <f t="shared" si="14"/>
        <v>0</v>
      </c>
      <c r="E93" s="201">
        <f t="shared" si="14"/>
        <v>0</v>
      </c>
      <c r="F93" s="201">
        <f>SUM(F94:F95)</f>
        <v>0</v>
      </c>
      <c r="G93" s="357"/>
      <c r="H93" s="90"/>
      <c r="I93" s="80"/>
      <c r="J93" s="80"/>
      <c r="K93" s="80"/>
      <c r="L93" s="80"/>
      <c r="M93" s="61"/>
      <c r="N93" s="61"/>
      <c r="O93" s="61"/>
    </row>
    <row r="94" spans="1:15" s="71" customFormat="1" ht="17.25" hidden="1">
      <c r="A94" s="53">
        <v>1</v>
      </c>
      <c r="B94" s="365" t="s">
        <v>228</v>
      </c>
      <c r="C94" s="466"/>
      <c r="D94" s="466"/>
      <c r="E94" s="466"/>
      <c r="F94" s="467"/>
      <c r="G94" s="238"/>
      <c r="H94" s="87"/>
      <c r="I94" s="79"/>
      <c r="J94" s="79"/>
      <c r="K94" s="79"/>
      <c r="L94" s="79"/>
    </row>
    <row r="95" spans="1:15" s="71" customFormat="1" ht="17.25" hidden="1">
      <c r="A95" s="53">
        <v>2</v>
      </c>
      <c r="B95" s="365" t="s">
        <v>229</v>
      </c>
      <c r="C95" s="466"/>
      <c r="D95" s="466"/>
      <c r="E95" s="466"/>
      <c r="F95" s="467"/>
      <c r="G95" s="238"/>
      <c r="H95" s="82"/>
      <c r="I95" s="79"/>
      <c r="J95" s="79"/>
      <c r="K95" s="79"/>
      <c r="L95" s="79"/>
    </row>
    <row r="96" spans="1:15" s="76" customFormat="1" ht="36.75" customHeight="1">
      <c r="A96" s="10" t="s">
        <v>30</v>
      </c>
      <c r="B96" s="461" t="s">
        <v>31</v>
      </c>
      <c r="C96" s="201">
        <f t="shared" ref="C96:E96" si="15">C13+C14-C29</f>
        <v>77681.399999999994</v>
      </c>
      <c r="D96" s="201">
        <f t="shared" si="15"/>
        <v>82908.399999999965</v>
      </c>
      <c r="E96" s="201">
        <f t="shared" si="15"/>
        <v>89547.4</v>
      </c>
      <c r="F96" s="201">
        <f>F13+F14-F29</f>
        <v>85060.4</v>
      </c>
      <c r="G96" s="358"/>
      <c r="H96" s="528"/>
      <c r="I96" s="529"/>
      <c r="J96" s="210"/>
      <c r="K96" s="210"/>
      <c r="L96" s="181"/>
      <c r="M96" s="75"/>
      <c r="N96" s="75"/>
      <c r="O96" s="75"/>
    </row>
    <row r="97" spans="1:12" s="61" customFormat="1" ht="45" customHeight="1">
      <c r="A97" s="345"/>
      <c r="B97" s="346"/>
      <c r="C97" s="346"/>
      <c r="D97" s="346"/>
      <c r="E97" s="346"/>
      <c r="H97" s="90"/>
      <c r="I97" s="80"/>
      <c r="J97" s="80"/>
      <c r="K97" s="80"/>
      <c r="L97" s="80"/>
    </row>
    <row r="98" spans="1:12" s="5" customFormat="1" ht="21.75" hidden="1" customHeight="1">
      <c r="B98" s="347" t="s">
        <v>2</v>
      </c>
      <c r="C98" s="347"/>
      <c r="D98" s="347"/>
      <c r="E98" s="347"/>
      <c r="F98" s="215" t="s">
        <v>317</v>
      </c>
      <c r="G98" s="80"/>
      <c r="H98" s="13"/>
      <c r="I98" s="35"/>
      <c r="J98" s="35"/>
      <c r="K98" s="35"/>
      <c r="L98" s="35"/>
    </row>
    <row r="99" spans="1:12" s="2" customFormat="1" ht="13.5" hidden="1" customHeight="1">
      <c r="A99" s="5"/>
      <c r="B99" s="5" t="s">
        <v>4</v>
      </c>
      <c r="C99" s="5"/>
      <c r="D99" s="5"/>
      <c r="E99" s="5"/>
      <c r="F99" s="348" t="s">
        <v>84</v>
      </c>
      <c r="G99" s="349"/>
      <c r="H99" s="350"/>
      <c r="I99" s="66"/>
      <c r="J99" s="66"/>
      <c r="K99" s="66"/>
      <c r="L99" s="66"/>
    </row>
    <row r="100" spans="1:12" s="2" customFormat="1" ht="22.5" hidden="1" customHeight="1">
      <c r="B100" s="13" t="s">
        <v>6</v>
      </c>
      <c r="C100" s="13"/>
      <c r="D100" s="13"/>
      <c r="E100" s="13"/>
      <c r="F100" s="217" t="s">
        <v>318</v>
      </c>
      <c r="G100" s="239"/>
      <c r="H100" s="61"/>
      <c r="I100" s="66"/>
      <c r="J100" s="66"/>
      <c r="K100" s="66"/>
      <c r="L100" s="66"/>
    </row>
    <row r="101" spans="1:12" s="2" customFormat="1" ht="12" hidden="1" customHeight="1">
      <c r="F101" s="348" t="s">
        <v>84</v>
      </c>
      <c r="G101" s="349"/>
      <c r="H101" s="350"/>
      <c r="I101" s="66"/>
      <c r="J101" s="66"/>
      <c r="K101" s="66"/>
      <c r="L101" s="66"/>
    </row>
    <row r="102" spans="1:12" s="2" customFormat="1" hidden="1">
      <c r="B102" s="66" t="s">
        <v>157</v>
      </c>
      <c r="C102" s="66"/>
      <c r="D102" s="66"/>
      <c r="E102" s="66"/>
      <c r="F102" s="63"/>
      <c r="G102" s="63"/>
      <c r="H102" s="63"/>
      <c r="I102" s="66"/>
      <c r="J102" s="66"/>
      <c r="K102" s="66"/>
      <c r="L102" s="66"/>
    </row>
    <row r="103" spans="1:12" s="35" customFormat="1" ht="111" customHeight="1">
      <c r="B103" s="431" t="str">
        <f>+'Ekamut-caxs'!B83</f>
        <v>ԵՐԵՎԱՆԻ ՔԱՂԱՔԱՊԵՏ՝</v>
      </c>
      <c r="C103" s="532"/>
      <c r="D103" s="532"/>
      <c r="E103" s="36"/>
      <c r="F103" s="516" t="str">
        <f>+'Ekamut-caxs'!D83</f>
        <v>ՏԻԳՐԱՆ ԱՎԻՆՅԱՆ</v>
      </c>
      <c r="G103" s="80"/>
    </row>
    <row r="104" spans="1:12" s="63" customFormat="1">
      <c r="H104" s="85"/>
      <c r="I104" s="66"/>
      <c r="J104" s="66"/>
      <c r="K104" s="66"/>
      <c r="L104" s="66"/>
    </row>
    <row r="105" spans="1:12" s="63" customFormat="1">
      <c r="H105" s="85"/>
      <c r="I105" s="66"/>
      <c r="J105" s="66"/>
      <c r="K105" s="66"/>
      <c r="L105" s="66"/>
    </row>
    <row r="106" spans="1:12" s="63" customFormat="1">
      <c r="H106" s="85"/>
      <c r="I106" s="66"/>
      <c r="J106" s="66"/>
      <c r="K106" s="66"/>
      <c r="L106" s="66"/>
    </row>
    <row r="107" spans="1:12" s="63" customFormat="1">
      <c r="H107" s="85"/>
      <c r="I107" s="66"/>
      <c r="J107" s="66"/>
      <c r="K107" s="66"/>
      <c r="L107" s="66"/>
    </row>
    <row r="108" spans="1:12" s="63" customFormat="1">
      <c r="H108" s="85"/>
      <c r="I108" s="66"/>
      <c r="J108" s="66"/>
      <c r="K108" s="66"/>
      <c r="L108" s="66"/>
    </row>
    <row r="109" spans="1:12" s="63" customFormat="1">
      <c r="H109" s="85"/>
      <c r="I109" s="66"/>
      <c r="J109" s="66"/>
      <c r="K109" s="66"/>
      <c r="L109" s="66"/>
    </row>
    <row r="110" spans="1:12" s="63" customFormat="1">
      <c r="H110" s="85"/>
      <c r="I110" s="66"/>
      <c r="J110" s="66"/>
      <c r="K110" s="66"/>
      <c r="L110" s="66"/>
    </row>
    <row r="111" spans="1:12" s="63" customFormat="1">
      <c r="H111" s="85"/>
      <c r="I111" s="66"/>
      <c r="J111" s="66"/>
      <c r="K111" s="66"/>
      <c r="L111" s="66"/>
    </row>
    <row r="112" spans="1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  <row r="115" spans="8:12" s="63" customFormat="1">
      <c r="H115" s="85"/>
      <c r="I115" s="66"/>
      <c r="J115" s="66"/>
      <c r="K115" s="66"/>
      <c r="L115" s="66"/>
    </row>
    <row r="116" spans="8:12" s="63" customFormat="1">
      <c r="H116" s="85"/>
      <c r="I116" s="66"/>
      <c r="J116" s="66"/>
      <c r="K116" s="66"/>
      <c r="L116" s="66"/>
    </row>
    <row r="117" spans="8:12" s="63" customFormat="1">
      <c r="H117" s="85"/>
      <c r="I117" s="66"/>
      <c r="J117" s="66"/>
      <c r="K117" s="66"/>
      <c r="L117" s="66"/>
    </row>
    <row r="118" spans="8:12" s="63" customFormat="1">
      <c r="H118" s="85"/>
      <c r="I118" s="66"/>
      <c r="J118" s="66"/>
      <c r="K118" s="66"/>
      <c r="L118" s="66"/>
    </row>
    <row r="119" spans="8:12" s="63" customFormat="1">
      <c r="H119" s="85"/>
      <c r="I119" s="66"/>
      <c r="J119" s="66"/>
      <c r="K119" s="66"/>
      <c r="L119" s="66"/>
    </row>
    <row r="120" spans="8:12" s="63" customFormat="1">
      <c r="H120" s="85"/>
      <c r="I120" s="66"/>
      <c r="J120" s="66"/>
      <c r="K120" s="66"/>
      <c r="L120" s="66"/>
    </row>
    <row r="121" spans="8:12" s="63" customFormat="1">
      <c r="H121" s="85"/>
      <c r="I121" s="66"/>
      <c r="J121" s="66"/>
      <c r="K121" s="66"/>
      <c r="L121" s="66"/>
    </row>
    <row r="122" spans="8:12" s="63" customFormat="1">
      <c r="H122" s="85"/>
      <c r="I122" s="66"/>
      <c r="J122" s="66"/>
      <c r="K122" s="66"/>
      <c r="L122" s="66"/>
    </row>
    <row r="123" spans="8:12" s="63" customFormat="1">
      <c r="H123" s="85"/>
      <c r="I123" s="66"/>
      <c r="J123" s="66"/>
      <c r="K123" s="66"/>
      <c r="L123" s="66"/>
    </row>
    <row r="124" spans="8:12" s="63" customFormat="1">
      <c r="H124" s="85"/>
      <c r="I124" s="66"/>
      <c r="J124" s="66"/>
      <c r="K124" s="66"/>
      <c r="L124" s="66"/>
    </row>
    <row r="125" spans="8:12" s="63" customFormat="1">
      <c r="H125" s="85"/>
      <c r="I125" s="66"/>
      <c r="J125" s="66"/>
      <c r="K125" s="66"/>
      <c r="L125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96:I96"/>
    <mergeCell ref="A7:F7"/>
    <mergeCell ref="A9:F9"/>
    <mergeCell ref="A8:F8"/>
    <mergeCell ref="C103:D103"/>
  </mergeCells>
  <pageMargins left="0.15748031496063" right="0.196850393700787" top="0.23622047244094499" bottom="0.25" header="0.15748031496063" footer="0.18"/>
  <pageSetup paperSize="9" scale="66" orientation="portrait" r:id="rId1"/>
  <headerFooter alignWithMargins="0"/>
  <ignoredErrors>
    <ignoredError sqref="F96 F52:F53 F80 F44:F50 F93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97</xdr:row>
                <xdr:rowOff>0</xdr:rowOff>
              </from>
              <to>
                <xdr:col>3</xdr:col>
                <xdr:colOff>1238250</xdr:colOff>
                <xdr:row>102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7"/>
  <sheetViews>
    <sheetView view="pageBreakPreview" topLeftCell="A26" zoomScaleSheetLayoutView="100" workbookViewId="0">
      <selection activeCell="A8" sqref="A8:F8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43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35" t="s">
        <v>47</v>
      </c>
      <c r="B1" s="535"/>
      <c r="C1" s="535"/>
      <c r="D1" s="535"/>
      <c r="E1" s="535"/>
      <c r="F1" s="535"/>
    </row>
    <row r="2" spans="1:18" s="18" customFormat="1" ht="25.5" customHeight="1">
      <c r="A2" s="531" t="str">
        <f>+'Ekamut-caxs'!A9</f>
        <v xml:space="preserve">«Էրեբունի պատմահնագիտական արգելոց թանգարան» ՀՈԱԿ-ի  </v>
      </c>
      <c r="B2" s="531"/>
      <c r="C2" s="531"/>
      <c r="D2" s="531"/>
      <c r="E2" s="531"/>
      <c r="F2" s="531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32" t="s">
        <v>205</v>
      </c>
      <c r="B3" s="532"/>
      <c r="C3" s="532"/>
      <c r="D3" s="532"/>
      <c r="E3" s="532"/>
      <c r="F3" s="532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238</v>
      </c>
      <c r="D5" s="179" t="s">
        <v>239</v>
      </c>
      <c r="E5" s="48" t="s">
        <v>43</v>
      </c>
      <c r="F5" s="233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113</v>
      </c>
      <c r="C6" s="213">
        <f>+C7+C8+C9+C10+C14+C17+C18+C19+C20+C23</f>
        <v>147273.60000000001</v>
      </c>
      <c r="D6" s="213">
        <f>+D7+D8+D10+D18+D19+D20</f>
        <v>110385.7</v>
      </c>
      <c r="E6" s="213">
        <f t="shared" ref="E6:E82" si="0">D6-C6</f>
        <v>-36887.900000000009</v>
      </c>
      <c r="F6" s="509"/>
      <c r="G6" s="522"/>
      <c r="H6" s="522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4" t="s">
        <v>106</v>
      </c>
      <c r="C7" s="204">
        <v>78813.100000000006</v>
      </c>
      <c r="D7" s="205">
        <v>87979.4</v>
      </c>
      <c r="E7" s="334">
        <f t="shared" si="0"/>
        <v>9166.2999999999884</v>
      </c>
      <c r="F7" s="510"/>
      <c r="G7" s="522"/>
      <c r="H7" s="522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21.75" customHeight="1">
      <c r="A8" s="43">
        <v>2</v>
      </c>
      <c r="B8" s="194" t="str">
        <f>+'Ekamut-caxs'!B14</f>
        <v>Սուբսիդիա ջրամատակարարման գծով</v>
      </c>
      <c r="C8" s="204">
        <v>11.3</v>
      </c>
      <c r="D8" s="205">
        <f>+'Ekamut-caxs'!D14</f>
        <v>6.3</v>
      </c>
      <c r="E8" s="205">
        <f t="shared" si="0"/>
        <v>-5.0000000000000009</v>
      </c>
      <c r="F8" s="510"/>
      <c r="G8" s="524"/>
      <c r="H8" s="524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17.25">
      <c r="A9" s="43">
        <v>3</v>
      </c>
      <c r="B9" s="302" t="s">
        <v>266</v>
      </c>
      <c r="C9" s="204">
        <v>1792.2</v>
      </c>
      <c r="D9" s="205">
        <f>+'Ekamut-caxs'!D16</f>
        <v>0</v>
      </c>
      <c r="E9" s="205">
        <f>D9-C9</f>
        <v>-1792.2</v>
      </c>
      <c r="F9" s="510"/>
      <c r="G9" s="522"/>
      <c r="H9" s="522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1.5" customHeight="1">
      <c r="A10" s="43">
        <v>4</v>
      </c>
      <c r="B10" s="207" t="s">
        <v>312</v>
      </c>
      <c r="C10" s="204">
        <v>12712.5</v>
      </c>
      <c r="D10" s="205">
        <f>+'Ekamut-caxs'!D17</f>
        <v>9850</v>
      </c>
      <c r="E10" s="205">
        <f t="shared" ref="E10:E16" si="1">D10-C10</f>
        <v>-2862.5</v>
      </c>
      <c r="F10" s="510" t="s">
        <v>276</v>
      </c>
      <c r="G10" s="522"/>
      <c r="H10" s="522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18.75" hidden="1" customHeight="1">
      <c r="A11" s="43">
        <v>6</v>
      </c>
      <c r="B11" s="194" t="s">
        <v>45</v>
      </c>
      <c r="C11" s="206"/>
      <c r="D11" s="205">
        <f>+'Ekamut-caxs'!D18</f>
        <v>0</v>
      </c>
      <c r="E11" s="205">
        <f t="shared" si="1"/>
        <v>0</v>
      </c>
      <c r="F11" s="510"/>
      <c r="G11" s="522"/>
      <c r="H11" s="522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7</v>
      </c>
      <c r="B12" s="194" t="s">
        <v>55</v>
      </c>
      <c r="C12" s="206"/>
      <c r="D12" s="205">
        <f>+'Ekamut-caxs'!D19</f>
        <v>0</v>
      </c>
      <c r="E12" s="205">
        <f t="shared" si="1"/>
        <v>0</v>
      </c>
      <c r="F12" s="510"/>
      <c r="G12" s="522"/>
      <c r="H12" s="522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8</v>
      </c>
      <c r="B13" s="18" t="s">
        <v>168</v>
      </c>
      <c r="C13" s="206"/>
      <c r="D13" s="205">
        <f>+'Ekamut-caxs'!D20</f>
        <v>0</v>
      </c>
      <c r="E13" s="205">
        <f t="shared" si="1"/>
        <v>0</v>
      </c>
      <c r="F13" s="510"/>
      <c r="G13" s="522"/>
      <c r="H13" s="522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7.25" customHeight="1">
      <c r="A14" s="43">
        <v>5</v>
      </c>
      <c r="B14" s="344" t="s">
        <v>267</v>
      </c>
      <c r="C14" s="206">
        <v>43687.5</v>
      </c>
      <c r="D14" s="205">
        <f>+'Ekamut-caxs'!D21</f>
        <v>0</v>
      </c>
      <c r="E14" s="205">
        <f t="shared" si="1"/>
        <v>-43687.5</v>
      </c>
      <c r="F14" s="510"/>
      <c r="G14" s="537"/>
      <c r="H14" s="537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17.25" hidden="1">
      <c r="A15" s="43">
        <v>9.1</v>
      </c>
      <c r="B15" s="344"/>
      <c r="C15" s="206"/>
      <c r="D15" s="205">
        <f>+'Ekamut-caxs'!D22</f>
        <v>0</v>
      </c>
      <c r="E15" s="205">
        <f t="shared" si="1"/>
        <v>0</v>
      </c>
      <c r="F15" s="510"/>
      <c r="G15" s="343"/>
      <c r="H15" s="343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7.25" hidden="1">
      <c r="A16" s="43">
        <v>9.1999999999999993</v>
      </c>
      <c r="B16" s="344"/>
      <c r="C16" s="206"/>
      <c r="D16" s="205">
        <f>+'Ekamut-caxs'!D23</f>
        <v>0</v>
      </c>
      <c r="E16" s="205">
        <f t="shared" si="1"/>
        <v>0</v>
      </c>
      <c r="F16" s="510"/>
      <c r="G16" s="343"/>
      <c r="H16" s="343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18" customFormat="1" ht="17.25">
      <c r="A17" s="484">
        <v>6</v>
      </c>
      <c r="B17" s="194" t="s">
        <v>313</v>
      </c>
      <c r="C17" s="206">
        <v>3318.1</v>
      </c>
      <c r="D17" s="205">
        <f>+'Ekamut-caxs'!D26</f>
        <v>0</v>
      </c>
      <c r="E17" s="205">
        <f t="shared" si="0"/>
        <v>-3318.1</v>
      </c>
      <c r="F17" s="510"/>
      <c r="G17" s="526"/>
      <c r="H17" s="526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pans="1:18" s="40" customFormat="1" ht="18.75" customHeight="1">
      <c r="A18" s="43">
        <v>7</v>
      </c>
      <c r="B18" s="196" t="s">
        <v>8</v>
      </c>
      <c r="C18" s="206">
        <v>870.7</v>
      </c>
      <c r="D18" s="205">
        <f>+'Ekamut-caxs'!D27</f>
        <v>550</v>
      </c>
      <c r="E18" s="205">
        <f t="shared" si="0"/>
        <v>-320.70000000000005</v>
      </c>
      <c r="F18" s="510"/>
      <c r="G18" s="526"/>
      <c r="H18" s="526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s="40" customFormat="1" ht="18.75" customHeight="1">
      <c r="A19" s="44">
        <v>8</v>
      </c>
      <c r="B19" s="197" t="s">
        <v>245</v>
      </c>
      <c r="C19" s="206">
        <v>0</v>
      </c>
      <c r="D19" s="204">
        <f>+'Ekamut-caxs'!D28</f>
        <v>8500</v>
      </c>
      <c r="E19" s="204">
        <f t="shared" ref="E19:E24" si="2">D19-C19</f>
        <v>8500</v>
      </c>
      <c r="F19" s="510" t="s">
        <v>277</v>
      </c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</row>
    <row r="20" spans="1:18" s="40" customFormat="1" ht="18.75" customHeight="1">
      <c r="A20" s="44">
        <v>9</v>
      </c>
      <c r="B20" s="197" t="s">
        <v>311</v>
      </c>
      <c r="C20" s="206">
        <f>+C21+C22</f>
        <v>3552.3</v>
      </c>
      <c r="D20" s="204">
        <f>+'Ekamut-caxs'!D29</f>
        <v>3500</v>
      </c>
      <c r="E20" s="204">
        <f t="shared" si="2"/>
        <v>-52.300000000000182</v>
      </c>
      <c r="F20" s="510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</row>
    <row r="21" spans="1:18" s="493" customFormat="1" ht="18.75" customHeight="1">
      <c r="A21" s="489">
        <v>9.1</v>
      </c>
      <c r="B21" s="490" t="s">
        <v>310</v>
      </c>
      <c r="C21" s="491">
        <v>3267.8</v>
      </c>
      <c r="D21" s="492">
        <f>+'Ekamut-caxs'!D29</f>
        <v>3500</v>
      </c>
      <c r="E21" s="492">
        <f t="shared" si="2"/>
        <v>232.19999999999982</v>
      </c>
      <c r="F21" s="492"/>
      <c r="G21" s="452"/>
      <c r="H21" s="452"/>
      <c r="I21" s="452"/>
      <c r="J21" s="452"/>
      <c r="K21" s="452"/>
      <c r="L21" s="452"/>
      <c r="M21" s="452"/>
      <c r="N21" s="452"/>
      <c r="O21" s="452"/>
      <c r="P21" s="452"/>
      <c r="Q21" s="452"/>
      <c r="R21" s="452"/>
    </row>
    <row r="22" spans="1:18" s="493" customFormat="1">
      <c r="A22" s="489">
        <v>9.1999999999999993</v>
      </c>
      <c r="B22" s="494" t="s">
        <v>309</v>
      </c>
      <c r="C22" s="492">
        <v>284.5</v>
      </c>
      <c r="D22" s="495">
        <f>+'Ekamut-caxs'!D15</f>
        <v>0</v>
      </c>
      <c r="E22" s="495">
        <f t="shared" si="2"/>
        <v>-284.5</v>
      </c>
      <c r="F22" s="492"/>
      <c r="G22" s="536"/>
      <c r="H22" s="536"/>
      <c r="I22" s="452"/>
      <c r="J22" s="452"/>
      <c r="K22" s="452"/>
      <c r="L22" s="452"/>
      <c r="M22" s="452"/>
      <c r="N22" s="452"/>
      <c r="O22" s="452"/>
      <c r="P22" s="452"/>
      <c r="Q22" s="452"/>
      <c r="R22" s="452"/>
    </row>
    <row r="23" spans="1:18" s="40" customFormat="1" ht="17.25">
      <c r="A23" s="43">
        <v>10</v>
      </c>
      <c r="B23" s="207" t="s">
        <v>111</v>
      </c>
      <c r="C23" s="208">
        <f>+C24</f>
        <v>2515.9</v>
      </c>
      <c r="D23" s="205">
        <f>+'Ekamut-caxs'!D24</f>
        <v>0</v>
      </c>
      <c r="E23" s="205">
        <f t="shared" si="2"/>
        <v>-2515.9</v>
      </c>
      <c r="F23" s="510"/>
      <c r="G23" s="537"/>
      <c r="H23" s="537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493" customFormat="1">
      <c r="A24" s="486">
        <v>10.1</v>
      </c>
      <c r="B24" s="496" t="s">
        <v>64</v>
      </c>
      <c r="C24" s="491">
        <v>2515.9</v>
      </c>
      <c r="D24" s="495">
        <f>+'Ekamut-caxs'!D25</f>
        <v>0</v>
      </c>
      <c r="E24" s="495">
        <f t="shared" si="2"/>
        <v>-2515.9</v>
      </c>
      <c r="F24" s="492"/>
      <c r="G24" s="538"/>
      <c r="H24" s="538"/>
      <c r="I24" s="452"/>
      <c r="J24" s="452"/>
      <c r="K24" s="452"/>
      <c r="L24" s="452"/>
      <c r="M24" s="452"/>
      <c r="N24" s="452"/>
      <c r="O24" s="452"/>
      <c r="P24" s="452"/>
      <c r="Q24" s="452"/>
      <c r="R24" s="452"/>
    </row>
    <row r="25" spans="1:18" s="18" customFormat="1" ht="29.25" customHeight="1">
      <c r="A25" s="45" t="s">
        <v>9</v>
      </c>
      <c r="B25" s="42" t="s">
        <v>114</v>
      </c>
      <c r="C25" s="214">
        <v>138494.9</v>
      </c>
      <c r="D25" s="214">
        <f>SUM(D26,D30:D35,D36:D64,D66:D76)</f>
        <v>110385.7</v>
      </c>
      <c r="E25" s="333">
        <f t="shared" si="0"/>
        <v>-28109.199999999997</v>
      </c>
      <c r="F25" s="509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40" customFormat="1" ht="21" customHeight="1">
      <c r="A26" s="43">
        <v>1</v>
      </c>
      <c r="B26" s="198" t="s">
        <v>10</v>
      </c>
      <c r="C26" s="206">
        <v>64489.9</v>
      </c>
      <c r="D26" s="208">
        <f>+'Ekamut-caxs'!D33</f>
        <v>76490</v>
      </c>
      <c r="E26" s="205">
        <f t="shared" si="0"/>
        <v>12000.099999999999</v>
      </c>
      <c r="F26" s="510"/>
      <c r="G26" s="522"/>
      <c r="H26" s="522"/>
      <c r="I26" s="39"/>
      <c r="J26" s="39"/>
      <c r="K26" s="39"/>
      <c r="L26" s="39"/>
      <c r="M26" s="39"/>
      <c r="N26" s="39"/>
      <c r="O26" s="39"/>
      <c r="P26" s="39"/>
      <c r="Q26" s="39"/>
      <c r="R26" s="39"/>
    </row>
    <row r="27" spans="1:18" s="390" customFormat="1" ht="18" hidden="1" customHeight="1">
      <c r="A27" s="396">
        <v>1.1000000000000001</v>
      </c>
      <c r="B27" s="397" t="s">
        <v>107</v>
      </c>
      <c r="C27" s="398"/>
      <c r="D27" s="399">
        <f>+'Ekamut-caxs'!D34</f>
        <v>0</v>
      </c>
      <c r="E27" s="400">
        <f>D27-C27</f>
        <v>0</v>
      </c>
      <c r="F27" s="492"/>
      <c r="G27" s="539"/>
      <c r="H27" s="539"/>
      <c r="I27" s="401"/>
      <c r="J27" s="401"/>
      <c r="K27" s="401"/>
      <c r="L27" s="401"/>
      <c r="M27" s="401"/>
      <c r="N27" s="401"/>
      <c r="O27" s="401"/>
      <c r="P27" s="401"/>
      <c r="Q27" s="401"/>
      <c r="R27" s="401"/>
    </row>
    <row r="28" spans="1:18" s="390" customFormat="1" ht="18" hidden="1" customHeight="1">
      <c r="A28" s="396">
        <v>1.2</v>
      </c>
      <c r="B28" s="397" t="s">
        <v>11</v>
      </c>
      <c r="C28" s="398"/>
      <c r="D28" s="399">
        <f>+'Ekamut-caxs'!D35</f>
        <v>0</v>
      </c>
      <c r="E28" s="400">
        <f>D28-C28</f>
        <v>0</v>
      </c>
      <c r="F28" s="492"/>
      <c r="G28" s="539"/>
      <c r="H28" s="539"/>
      <c r="I28" s="401"/>
      <c r="J28" s="401"/>
      <c r="K28" s="401"/>
      <c r="L28" s="401"/>
      <c r="M28" s="401"/>
      <c r="N28" s="401"/>
      <c r="O28" s="401"/>
      <c r="P28" s="401"/>
      <c r="Q28" s="401"/>
      <c r="R28" s="401"/>
    </row>
    <row r="29" spans="1:18" s="390" customFormat="1" ht="18" hidden="1" customHeight="1">
      <c r="A29" s="396">
        <v>1.3</v>
      </c>
      <c r="B29" s="397" t="str">
        <f>+'Ekamut-caxs'!B36</f>
        <v>կամավոր ատեստավորման գծով լրավճար</v>
      </c>
      <c r="C29" s="398"/>
      <c r="D29" s="399">
        <f>+'Ekamut-caxs'!D36</f>
        <v>0</v>
      </c>
      <c r="E29" s="400">
        <f>D29-C29</f>
        <v>0</v>
      </c>
      <c r="F29" s="492"/>
      <c r="G29" s="539"/>
      <c r="H29" s="539"/>
      <c r="I29" s="401"/>
      <c r="J29" s="401"/>
      <c r="K29" s="401"/>
      <c r="L29" s="401"/>
      <c r="M29" s="401"/>
      <c r="N29" s="401"/>
      <c r="O29" s="401"/>
      <c r="P29" s="401"/>
      <c r="Q29" s="401"/>
      <c r="R29" s="401"/>
    </row>
    <row r="30" spans="1:18" s="40" customFormat="1" ht="21" customHeight="1">
      <c r="A30" s="43">
        <v>2</v>
      </c>
      <c r="B30" s="194" t="s">
        <v>13</v>
      </c>
      <c r="C30" s="206">
        <v>1078.8</v>
      </c>
      <c r="D30" s="208">
        <f>+'Ekamut-caxs'!D37</f>
        <v>1580.7</v>
      </c>
      <c r="E30" s="205">
        <f t="shared" si="0"/>
        <v>501.90000000000009</v>
      </c>
      <c r="F30" s="510"/>
      <c r="G30" s="522"/>
      <c r="H30" s="522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3</v>
      </c>
      <c r="B31" s="194" t="s">
        <v>12</v>
      </c>
      <c r="C31" s="206">
        <v>3102</v>
      </c>
      <c r="D31" s="208">
        <f>+'Ekamut-caxs'!D38</f>
        <v>3494.4</v>
      </c>
      <c r="E31" s="205">
        <f t="shared" si="0"/>
        <v>392.40000000000009</v>
      </c>
      <c r="F31" s="510"/>
      <c r="G31" s="522"/>
      <c r="H31" s="522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4</v>
      </c>
      <c r="B32" s="194" t="s">
        <v>14</v>
      </c>
      <c r="C32" s="206">
        <v>388</v>
      </c>
      <c r="D32" s="208">
        <f>+'Ekamut-caxs'!D39</f>
        <v>231.1</v>
      </c>
      <c r="E32" s="205">
        <f t="shared" si="0"/>
        <v>-156.9</v>
      </c>
      <c r="F32" s="510"/>
      <c r="G32" s="522"/>
      <c r="H32" s="522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customHeight="1">
      <c r="A33" s="43">
        <v>5</v>
      </c>
      <c r="B33" s="194" t="s">
        <v>15</v>
      </c>
      <c r="C33" s="206">
        <v>68.400000000000006</v>
      </c>
      <c r="D33" s="208">
        <f>+'Ekamut-caxs'!D40</f>
        <v>68.400000000000006</v>
      </c>
      <c r="E33" s="205">
        <f t="shared" si="0"/>
        <v>0</v>
      </c>
      <c r="F33" s="510"/>
      <c r="G33" s="522"/>
      <c r="H33" s="522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6</v>
      </c>
      <c r="B34" s="194" t="s">
        <v>16</v>
      </c>
      <c r="C34" s="206">
        <v>396</v>
      </c>
      <c r="D34" s="208">
        <f>+'Ekamut-caxs'!D41</f>
        <v>396</v>
      </c>
      <c r="E34" s="205">
        <f t="shared" si="0"/>
        <v>0</v>
      </c>
      <c r="F34" s="510"/>
      <c r="G34" s="522"/>
      <c r="H34" s="522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customHeight="1">
      <c r="A35" s="43">
        <v>7</v>
      </c>
      <c r="B35" s="194" t="s">
        <v>220</v>
      </c>
      <c r="C35" s="208">
        <v>856.6</v>
      </c>
      <c r="D35" s="208">
        <f>+'Ekamut-caxs'!D42</f>
        <v>800</v>
      </c>
      <c r="E35" s="205">
        <f t="shared" si="0"/>
        <v>-56.600000000000023</v>
      </c>
      <c r="F35" s="510"/>
      <c r="G35" s="522"/>
      <c r="H35" s="522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21" hidden="1" customHeight="1">
      <c r="A36" s="43"/>
      <c r="B36" s="194" t="s">
        <v>17</v>
      </c>
      <c r="C36" s="206"/>
      <c r="D36" s="208">
        <f>+'Ekamut-caxs'!D43</f>
        <v>0</v>
      </c>
      <c r="E36" s="205">
        <f t="shared" si="0"/>
        <v>0</v>
      </c>
      <c r="F36" s="510"/>
      <c r="G36" s="522"/>
      <c r="H36" s="522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38.25" customHeight="1">
      <c r="A37" s="43">
        <v>8</v>
      </c>
      <c r="B37" s="385" t="s">
        <v>221</v>
      </c>
      <c r="C37" s="480">
        <v>1112.8</v>
      </c>
      <c r="D37" s="208">
        <f>+'Ekamut-caxs'!D44</f>
        <v>1500</v>
      </c>
      <c r="E37" s="205">
        <f t="shared" si="0"/>
        <v>387.20000000000005</v>
      </c>
      <c r="F37" s="510"/>
      <c r="G37" s="522"/>
      <c r="H37" s="522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34.5" hidden="1">
      <c r="A38" s="43"/>
      <c r="B38" s="199" t="s">
        <v>66</v>
      </c>
      <c r="C38" s="206"/>
      <c r="D38" s="208">
        <f>+'Ekamut-caxs'!D45</f>
        <v>0</v>
      </c>
      <c r="E38" s="205">
        <f t="shared" si="0"/>
        <v>0</v>
      </c>
      <c r="F38" s="510"/>
      <c r="G38" s="522"/>
      <c r="H38" s="522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17.25" hidden="1">
      <c r="A39" s="43"/>
      <c r="B39" s="194" t="s">
        <v>40</v>
      </c>
      <c r="C39" s="206"/>
      <c r="D39" s="208">
        <f>+'Ekamut-caxs'!D46</f>
        <v>0</v>
      </c>
      <c r="E39" s="205">
        <f t="shared" si="0"/>
        <v>0</v>
      </c>
      <c r="F39" s="510"/>
      <c r="G39" s="522"/>
      <c r="H39" s="522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17.25" hidden="1">
      <c r="A40" s="43"/>
      <c r="B40" s="194" t="s">
        <v>108</v>
      </c>
      <c r="C40" s="206"/>
      <c r="D40" s="208">
        <f>+'Ekamut-caxs'!D47</f>
        <v>0</v>
      </c>
      <c r="E40" s="205">
        <f>D40-C40</f>
        <v>0</v>
      </c>
      <c r="F40" s="510"/>
      <c r="G40" s="522"/>
      <c r="H40" s="522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17.25" hidden="1">
      <c r="A41" s="43"/>
      <c r="B41" s="194" t="s">
        <v>109</v>
      </c>
      <c r="C41" s="206"/>
      <c r="D41" s="208">
        <f>+'Ekamut-caxs'!D48</f>
        <v>0</v>
      </c>
      <c r="E41" s="205">
        <f t="shared" si="0"/>
        <v>0</v>
      </c>
      <c r="F41" s="510"/>
      <c r="G41" s="522"/>
      <c r="H41" s="522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9</v>
      </c>
      <c r="B42" s="194" t="s">
        <v>18</v>
      </c>
      <c r="C42" s="204">
        <v>195.7</v>
      </c>
      <c r="D42" s="208">
        <f>+'Ekamut-caxs'!D49</f>
        <v>1500</v>
      </c>
      <c r="E42" s="205">
        <f t="shared" si="0"/>
        <v>1304.3</v>
      </c>
      <c r="F42" s="510"/>
      <c r="G42" s="522"/>
      <c r="H42" s="522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customHeight="1">
      <c r="A43" s="43">
        <v>10</v>
      </c>
      <c r="B43" s="194" t="s">
        <v>19</v>
      </c>
      <c r="C43" s="204">
        <v>116.1</v>
      </c>
      <c r="D43" s="208">
        <f>+'Ekamut-caxs'!D50</f>
        <v>98.7</v>
      </c>
      <c r="E43" s="205">
        <f>D43-C43</f>
        <v>-17.399999999999991</v>
      </c>
      <c r="F43" s="510"/>
      <c r="G43" s="522"/>
      <c r="H43" s="522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17.25" hidden="1">
      <c r="A44" s="43"/>
      <c r="B44" s="194" t="s">
        <v>59</v>
      </c>
      <c r="C44" s="204"/>
      <c r="D44" s="208">
        <f>+'Ekamut-caxs'!D51</f>
        <v>0</v>
      </c>
      <c r="E44" s="205">
        <f>D44-C44</f>
        <v>0</v>
      </c>
      <c r="F44" s="510"/>
      <c r="G44" s="522"/>
      <c r="H44" s="522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17.25" hidden="1">
      <c r="A45" s="43"/>
      <c r="B45" s="194" t="s">
        <v>46</v>
      </c>
      <c r="C45" s="204"/>
      <c r="D45" s="208">
        <f>+'Ekamut-caxs'!D52</f>
        <v>0</v>
      </c>
      <c r="E45" s="205">
        <f>D45-C45</f>
        <v>0</v>
      </c>
      <c r="F45" s="510"/>
      <c r="G45" s="522"/>
      <c r="H45" s="522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21" customHeight="1">
      <c r="A46" s="43">
        <v>11</v>
      </c>
      <c r="B46" s="194" t="s">
        <v>37</v>
      </c>
      <c r="C46" s="206">
        <v>160</v>
      </c>
      <c r="D46" s="208">
        <f>+'Ekamut-caxs'!D53</f>
        <v>200</v>
      </c>
      <c r="E46" s="205">
        <f t="shared" si="0"/>
        <v>40</v>
      </c>
      <c r="F46" s="510"/>
      <c r="G46" s="522"/>
      <c r="H46" s="522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5.25" customHeight="1">
      <c r="A47" s="43">
        <v>12</v>
      </c>
      <c r="B47" s="207" t="s">
        <v>67</v>
      </c>
      <c r="C47" s="206">
        <v>239.2</v>
      </c>
      <c r="D47" s="208">
        <f>+'Ekamut-caxs'!D54</f>
        <v>650</v>
      </c>
      <c r="E47" s="205">
        <f t="shared" si="0"/>
        <v>410.8</v>
      </c>
      <c r="F47" s="510"/>
      <c r="G47" s="522"/>
      <c r="H47" s="522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39" customHeight="1">
      <c r="A48" s="43">
        <v>13</v>
      </c>
      <c r="B48" s="207" t="s">
        <v>68</v>
      </c>
      <c r="C48" s="204">
        <v>107</v>
      </c>
      <c r="D48" s="208">
        <f>+'Ekamut-caxs'!D55</f>
        <v>107</v>
      </c>
      <c r="E48" s="205">
        <f t="shared" si="0"/>
        <v>0</v>
      </c>
      <c r="F48" s="510"/>
      <c r="G48" s="522"/>
      <c r="H48" s="522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17.25">
      <c r="A49" s="43">
        <v>14</v>
      </c>
      <c r="B49" s="194" t="s">
        <v>38</v>
      </c>
      <c r="C49" s="204">
        <v>3</v>
      </c>
      <c r="D49" s="208">
        <f>+'Ekamut-caxs'!D56</f>
        <v>3</v>
      </c>
      <c r="E49" s="205">
        <f t="shared" ref="E49:E73" si="3">D49-C49</f>
        <v>0</v>
      </c>
      <c r="F49" s="510"/>
      <c r="G49" s="522"/>
      <c r="H49" s="522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17.25" hidden="1">
      <c r="A50" s="43"/>
      <c r="B50" s="194" t="s">
        <v>110</v>
      </c>
      <c r="C50" s="204"/>
      <c r="D50" s="208">
        <f>+'Ekamut-caxs'!D57</f>
        <v>0</v>
      </c>
      <c r="E50" s="205">
        <f t="shared" si="3"/>
        <v>0</v>
      </c>
      <c r="F50" s="510"/>
      <c r="G50" s="522"/>
      <c r="H50" s="522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17.25" hidden="1">
      <c r="A51" s="43"/>
      <c r="B51" s="194" t="s">
        <v>39</v>
      </c>
      <c r="C51" s="204"/>
      <c r="D51" s="208">
        <f>+'Ekamut-caxs'!D58</f>
        <v>0</v>
      </c>
      <c r="E51" s="205">
        <f t="shared" si="3"/>
        <v>0</v>
      </c>
      <c r="F51" s="510"/>
      <c r="G51" s="522"/>
      <c r="H51" s="522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17.25" hidden="1">
      <c r="A52" s="43"/>
      <c r="B52" s="194" t="s">
        <v>56</v>
      </c>
      <c r="C52" s="204"/>
      <c r="D52" s="208">
        <f>+'Ekamut-caxs'!D59</f>
        <v>0</v>
      </c>
      <c r="E52" s="205">
        <f t="shared" si="3"/>
        <v>0</v>
      </c>
      <c r="F52" s="510"/>
      <c r="G52" s="522"/>
      <c r="H52" s="522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39" customHeight="1">
      <c r="A53" s="43">
        <v>15</v>
      </c>
      <c r="B53" s="207" t="s">
        <v>222</v>
      </c>
      <c r="C53" s="479">
        <v>72.5</v>
      </c>
      <c r="D53" s="208">
        <f>+'Ekamut-caxs'!D60</f>
        <v>450</v>
      </c>
      <c r="E53" s="205">
        <f>D53-C53</f>
        <v>377.5</v>
      </c>
      <c r="F53" s="510"/>
      <c r="G53" s="522"/>
      <c r="H53" s="522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customHeight="1">
      <c r="A54" s="43">
        <v>16</v>
      </c>
      <c r="B54" s="194" t="s">
        <v>191</v>
      </c>
      <c r="C54" s="204">
        <v>0</v>
      </c>
      <c r="D54" s="208">
        <f>+'Ekamut-caxs'!D61</f>
        <v>85</v>
      </c>
      <c r="E54" s="205">
        <f t="shared" si="3"/>
        <v>85</v>
      </c>
      <c r="F54" s="510"/>
      <c r="G54" s="526"/>
      <c r="H54" s="526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customHeight="1">
      <c r="A55" s="43">
        <v>17</v>
      </c>
      <c r="B55" s="197" t="s">
        <v>254</v>
      </c>
      <c r="C55" s="204">
        <v>1340.4</v>
      </c>
      <c r="D55" s="208">
        <f>+'Ekamut-caxs'!D62</f>
        <v>450</v>
      </c>
      <c r="E55" s="204">
        <f>D55-C55</f>
        <v>-890.40000000000009</v>
      </c>
      <c r="F55" s="182" t="s">
        <v>302</v>
      </c>
      <c r="G55" s="526"/>
      <c r="H55" s="526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customHeight="1">
      <c r="A56" s="43">
        <v>18</v>
      </c>
      <c r="B56" s="197" t="s">
        <v>247</v>
      </c>
      <c r="C56" s="204">
        <v>73.099999999999994</v>
      </c>
      <c r="D56" s="208">
        <f>+'Ekamut-caxs'!D63</f>
        <v>64.8</v>
      </c>
      <c r="E56" s="204">
        <f t="shared" ref="E56:E62" si="4">D56-C56</f>
        <v>-8.2999999999999972</v>
      </c>
      <c r="F56" s="510"/>
      <c r="G56" s="104"/>
      <c r="H56" s="104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21" customHeight="1">
      <c r="A57" s="43">
        <v>19</v>
      </c>
      <c r="B57" s="197" t="s">
        <v>248</v>
      </c>
      <c r="C57" s="204">
        <v>2225</v>
      </c>
      <c r="D57" s="208">
        <v>2800</v>
      </c>
      <c r="E57" s="204">
        <f t="shared" si="4"/>
        <v>575</v>
      </c>
      <c r="F57" s="510" t="s">
        <v>303</v>
      </c>
      <c r="G57" s="104"/>
      <c r="H57" s="104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" customFormat="1" ht="21" customHeight="1">
      <c r="A58" s="43">
        <v>20</v>
      </c>
      <c r="B58" s="197" t="s">
        <v>249</v>
      </c>
      <c r="C58" s="204">
        <v>162</v>
      </c>
      <c r="D58" s="208">
        <v>850</v>
      </c>
      <c r="E58" s="204">
        <f t="shared" si="4"/>
        <v>688</v>
      </c>
      <c r="F58" s="510"/>
      <c r="G58" s="104"/>
      <c r="H58" s="104"/>
      <c r="I58" s="39"/>
      <c r="J58" s="39"/>
      <c r="K58" s="39"/>
      <c r="L58" s="39"/>
      <c r="M58" s="39"/>
      <c r="N58" s="39"/>
      <c r="O58" s="39"/>
      <c r="P58" s="39"/>
      <c r="Q58" s="39"/>
      <c r="R58" s="39"/>
    </row>
    <row r="59" spans="1:18" s="40" customFormat="1" ht="21" customHeight="1">
      <c r="A59" s="43">
        <v>21</v>
      </c>
      <c r="B59" s="197" t="s">
        <v>268</v>
      </c>
      <c r="C59" s="204">
        <v>1381</v>
      </c>
      <c r="D59" s="208">
        <v>0</v>
      </c>
      <c r="E59" s="204">
        <f t="shared" si="4"/>
        <v>-1381</v>
      </c>
      <c r="F59" s="510"/>
      <c r="G59" s="104"/>
      <c r="H59" s="104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17.25" hidden="1">
      <c r="A60" s="43"/>
      <c r="B60" s="197"/>
      <c r="C60" s="204"/>
      <c r="D60" s="208"/>
      <c r="E60" s="204">
        <f t="shared" si="4"/>
        <v>0</v>
      </c>
      <c r="F60" s="510"/>
      <c r="G60" s="104"/>
      <c r="H60" s="104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40" customFormat="1" ht="21" customHeight="1">
      <c r="A61" s="43">
        <v>22</v>
      </c>
      <c r="B61" s="197" t="s">
        <v>255</v>
      </c>
      <c r="C61" s="204">
        <v>3635.4</v>
      </c>
      <c r="D61" s="208">
        <v>2000</v>
      </c>
      <c r="E61" s="204">
        <f t="shared" si="4"/>
        <v>-1635.4</v>
      </c>
      <c r="F61" s="510"/>
      <c r="G61" s="104"/>
      <c r="H61" s="104"/>
      <c r="I61" s="39"/>
      <c r="J61" s="39"/>
      <c r="K61" s="39"/>
      <c r="L61" s="39"/>
      <c r="M61" s="39"/>
      <c r="N61" s="39"/>
      <c r="O61" s="39"/>
      <c r="P61" s="39"/>
      <c r="Q61" s="39"/>
      <c r="R61" s="39"/>
    </row>
    <row r="62" spans="1:18" s="40" customFormat="1" ht="21" customHeight="1">
      <c r="A62" s="43">
        <v>23</v>
      </c>
      <c r="B62" s="197" t="s">
        <v>269</v>
      </c>
      <c r="C62" s="204">
        <v>40862.699999999997</v>
      </c>
      <c r="D62" s="208">
        <v>0</v>
      </c>
      <c r="E62" s="204">
        <f t="shared" si="4"/>
        <v>-40862.699999999997</v>
      </c>
      <c r="F62" s="510"/>
      <c r="G62" s="104"/>
      <c r="H62" s="104"/>
      <c r="I62" s="39"/>
      <c r="J62" s="39"/>
      <c r="K62" s="39"/>
      <c r="L62" s="39"/>
      <c r="M62" s="39"/>
      <c r="N62" s="39"/>
      <c r="O62" s="39"/>
      <c r="P62" s="39"/>
      <c r="Q62" s="39"/>
      <c r="R62" s="39"/>
    </row>
    <row r="63" spans="1:18" s="40" customFormat="1" ht="21" customHeight="1">
      <c r="A63" s="43">
        <v>24</v>
      </c>
      <c r="B63" s="197" t="s">
        <v>251</v>
      </c>
      <c r="C63" s="204">
        <v>0</v>
      </c>
      <c r="D63" s="208">
        <v>9850</v>
      </c>
      <c r="E63" s="204">
        <f>D63-C63</f>
        <v>9850</v>
      </c>
      <c r="F63" s="510" t="s">
        <v>304</v>
      </c>
      <c r="G63" s="526"/>
      <c r="H63" s="526"/>
      <c r="I63" s="39"/>
      <c r="J63" s="39"/>
      <c r="K63" s="39"/>
      <c r="L63" s="39"/>
      <c r="M63" s="39"/>
      <c r="N63" s="39"/>
      <c r="O63" s="39"/>
      <c r="P63" s="39"/>
      <c r="Q63" s="39"/>
      <c r="R63" s="39"/>
    </row>
    <row r="64" spans="1:18" s="40" customFormat="1" ht="22.5" customHeight="1">
      <c r="A64" s="43">
        <v>25</v>
      </c>
      <c r="B64" s="234" t="s">
        <v>20</v>
      </c>
      <c r="C64" s="204">
        <v>3210.5</v>
      </c>
      <c r="D64" s="208">
        <f>+'Ekamut-caxs'!D70</f>
        <v>3642</v>
      </c>
      <c r="E64" s="205">
        <f t="shared" si="3"/>
        <v>431.5</v>
      </c>
      <c r="F64" s="510"/>
      <c r="G64" s="522"/>
      <c r="H64" s="522"/>
      <c r="I64" s="39"/>
      <c r="J64" s="39"/>
      <c r="K64" s="39"/>
      <c r="L64" s="39"/>
      <c r="M64" s="39"/>
      <c r="N64" s="39"/>
      <c r="O64" s="39"/>
      <c r="P64" s="39"/>
      <c r="Q64" s="39"/>
      <c r="R64" s="39"/>
    </row>
    <row r="65" spans="1:18" s="493" customFormat="1">
      <c r="A65" s="489">
        <v>26</v>
      </c>
      <c r="B65" s="514" t="s">
        <v>69</v>
      </c>
      <c r="C65" s="492">
        <v>0</v>
      </c>
      <c r="D65" s="515">
        <f>+'Ekamut-caxs'!D71</f>
        <v>3642</v>
      </c>
      <c r="E65" s="495">
        <f t="shared" si="3"/>
        <v>3642</v>
      </c>
      <c r="F65" s="492"/>
      <c r="G65" s="525"/>
      <c r="H65" s="525"/>
      <c r="I65" s="452"/>
      <c r="J65" s="452"/>
      <c r="K65" s="452"/>
      <c r="L65" s="452"/>
      <c r="M65" s="452"/>
      <c r="N65" s="452"/>
      <c r="O65" s="452"/>
      <c r="P65" s="452"/>
      <c r="Q65" s="452"/>
      <c r="R65" s="452"/>
    </row>
    <row r="66" spans="1:18" s="40" customFormat="1" ht="17.25">
      <c r="A66" s="43">
        <v>27</v>
      </c>
      <c r="B66" s="207" t="s">
        <v>70</v>
      </c>
      <c r="C66" s="204">
        <v>31.6</v>
      </c>
      <c r="D66" s="208">
        <f>+'Ekamut-caxs'!D73</f>
        <v>15.6</v>
      </c>
      <c r="E66" s="205">
        <f t="shared" si="3"/>
        <v>-16</v>
      </c>
      <c r="F66" s="510"/>
      <c r="G66" s="522"/>
      <c r="H66" s="522"/>
      <c r="I66" s="39"/>
      <c r="J66" s="39"/>
      <c r="K66" s="39"/>
      <c r="L66" s="39"/>
      <c r="M66" s="39"/>
      <c r="N66" s="39"/>
      <c r="O66" s="39"/>
      <c r="P66" s="39"/>
      <c r="Q66" s="39"/>
      <c r="R66" s="39"/>
    </row>
    <row r="67" spans="1:18" s="40" customFormat="1" ht="17.25">
      <c r="A67" s="43">
        <v>28</v>
      </c>
      <c r="B67" s="207" t="s">
        <v>299</v>
      </c>
      <c r="C67" s="204">
        <v>0</v>
      </c>
      <c r="D67" s="208">
        <v>3059</v>
      </c>
      <c r="E67" s="205">
        <f t="shared" si="3"/>
        <v>3059</v>
      </c>
      <c r="F67" s="510"/>
      <c r="G67" s="477"/>
      <c r="H67" s="477"/>
      <c r="I67" s="39"/>
      <c r="J67" s="39"/>
      <c r="K67" s="39"/>
      <c r="L67" s="39"/>
      <c r="M67" s="39"/>
      <c r="N67" s="39"/>
      <c r="O67" s="39"/>
      <c r="P67" s="39"/>
      <c r="Q67" s="39"/>
      <c r="R67" s="39"/>
    </row>
    <row r="68" spans="1:18" s="40" customFormat="1" ht="17.25">
      <c r="A68" s="43">
        <v>29</v>
      </c>
      <c r="B68" s="476" t="s">
        <v>293</v>
      </c>
      <c r="C68" s="204">
        <v>1769</v>
      </c>
      <c r="D68" s="208">
        <v>0</v>
      </c>
      <c r="E68" s="205">
        <f t="shared" si="3"/>
        <v>-1769</v>
      </c>
      <c r="F68" s="510"/>
      <c r="G68" s="477"/>
      <c r="H68" s="477"/>
      <c r="I68" s="39"/>
      <c r="J68" s="39"/>
      <c r="K68" s="39"/>
      <c r="L68" s="39"/>
      <c r="M68" s="39"/>
      <c r="N68" s="39"/>
      <c r="O68" s="39"/>
      <c r="P68" s="39"/>
      <c r="Q68" s="39"/>
      <c r="R68" s="39"/>
    </row>
    <row r="69" spans="1:18" s="40" customFormat="1" ht="17.25">
      <c r="A69" s="43">
        <v>30</v>
      </c>
      <c r="B69" s="207" t="s">
        <v>297</v>
      </c>
      <c r="C69" s="204">
        <v>1494</v>
      </c>
      <c r="D69" s="208">
        <v>0</v>
      </c>
      <c r="E69" s="205">
        <f t="shared" si="3"/>
        <v>-1494</v>
      </c>
      <c r="F69" s="510"/>
      <c r="G69" s="477"/>
      <c r="H69" s="477"/>
      <c r="I69" s="39"/>
      <c r="J69" s="39"/>
      <c r="K69" s="39"/>
      <c r="L69" s="39"/>
      <c r="M69" s="39"/>
      <c r="N69" s="39"/>
      <c r="O69" s="39"/>
      <c r="P69" s="39"/>
      <c r="Q69" s="39"/>
      <c r="R69" s="39"/>
    </row>
    <row r="70" spans="1:18" s="40" customFormat="1" ht="17.25">
      <c r="A70" s="43">
        <v>31</v>
      </c>
      <c r="B70" s="207" t="s">
        <v>294</v>
      </c>
      <c r="C70" s="204">
        <v>41.4</v>
      </c>
      <c r="D70" s="208">
        <v>0</v>
      </c>
      <c r="E70" s="205">
        <f t="shared" si="3"/>
        <v>-41.4</v>
      </c>
      <c r="F70" s="510"/>
      <c r="G70" s="477"/>
      <c r="H70" s="477"/>
      <c r="I70" s="39"/>
      <c r="J70" s="39"/>
      <c r="K70" s="39"/>
      <c r="L70" s="39"/>
      <c r="M70" s="39"/>
      <c r="N70" s="39"/>
      <c r="O70" s="39"/>
      <c r="P70" s="39"/>
      <c r="Q70" s="39"/>
      <c r="R70" s="39"/>
    </row>
    <row r="71" spans="1:18" s="40" customFormat="1" ht="17.25">
      <c r="A71" s="43">
        <v>32</v>
      </c>
      <c r="B71" s="207" t="s">
        <v>295</v>
      </c>
      <c r="C71" s="204">
        <v>136.4</v>
      </c>
      <c r="D71" s="208">
        <v>0</v>
      </c>
      <c r="E71" s="205">
        <f t="shared" si="3"/>
        <v>-136.4</v>
      </c>
      <c r="F71" s="510"/>
      <c r="G71" s="477"/>
      <c r="H71" s="477"/>
      <c r="I71" s="39"/>
      <c r="J71" s="39"/>
      <c r="K71" s="39"/>
      <c r="L71" s="39"/>
      <c r="M71" s="39"/>
      <c r="N71" s="39"/>
      <c r="O71" s="39"/>
      <c r="P71" s="39"/>
      <c r="Q71" s="39"/>
      <c r="R71" s="39"/>
    </row>
    <row r="72" spans="1:18" s="40" customFormat="1" ht="17.25">
      <c r="A72" s="43">
        <v>33</v>
      </c>
      <c r="B72" s="207" t="s">
        <v>296</v>
      </c>
      <c r="C72" s="204">
        <v>1400</v>
      </c>
      <c r="D72" s="208">
        <v>0</v>
      </c>
      <c r="E72" s="205">
        <f t="shared" si="3"/>
        <v>-1400</v>
      </c>
      <c r="F72" s="510"/>
      <c r="G72" s="477"/>
      <c r="H72" s="477"/>
      <c r="I72" s="39"/>
      <c r="J72" s="39"/>
      <c r="K72" s="39"/>
      <c r="L72" s="39"/>
      <c r="M72" s="39"/>
      <c r="N72" s="39"/>
      <c r="O72" s="39"/>
      <c r="P72" s="39"/>
      <c r="Q72" s="39"/>
      <c r="R72" s="39"/>
    </row>
    <row r="73" spans="1:18" s="40" customFormat="1" ht="34.5">
      <c r="A73" s="43">
        <v>34</v>
      </c>
      <c r="B73" s="207" t="s">
        <v>298</v>
      </c>
      <c r="C73" s="204">
        <v>8346.4</v>
      </c>
      <c r="D73" s="208">
        <v>0</v>
      </c>
      <c r="E73" s="205">
        <f t="shared" si="3"/>
        <v>-8346.4</v>
      </c>
      <c r="F73" s="510"/>
      <c r="G73" s="477"/>
      <c r="H73" s="477"/>
      <c r="I73" s="39"/>
      <c r="J73" s="39"/>
      <c r="K73" s="39"/>
      <c r="L73" s="39"/>
      <c r="M73" s="39"/>
      <c r="N73" s="39"/>
      <c r="O73" s="39"/>
      <c r="P73" s="39"/>
      <c r="Q73" s="39"/>
      <c r="R73" s="39"/>
    </row>
    <row r="74" spans="1:18" s="40" customFormat="1" ht="17.25" hidden="1">
      <c r="A74" s="43"/>
      <c r="B74" s="476"/>
      <c r="C74" s="204"/>
      <c r="D74" s="208"/>
      <c r="E74" s="205"/>
      <c r="F74" s="510"/>
      <c r="G74" s="477"/>
      <c r="H74" s="477"/>
      <c r="I74" s="39"/>
      <c r="J74" s="39"/>
      <c r="K74" s="39"/>
      <c r="L74" s="39"/>
      <c r="M74" s="39"/>
      <c r="N74" s="39"/>
      <c r="O74" s="39"/>
      <c r="P74" s="39"/>
      <c r="Q74" s="39"/>
      <c r="R74" s="39"/>
    </row>
    <row r="75" spans="1:18" s="40" customFormat="1" ht="17.25" hidden="1">
      <c r="A75" s="43"/>
      <c r="B75" s="476"/>
      <c r="C75" s="204"/>
      <c r="D75" s="208"/>
      <c r="E75" s="205"/>
      <c r="F75" s="510"/>
      <c r="G75" s="477"/>
      <c r="H75" s="477"/>
      <c r="I75" s="39"/>
      <c r="J75" s="39"/>
      <c r="K75" s="39"/>
      <c r="L75" s="39"/>
      <c r="M75" s="39"/>
      <c r="N75" s="39"/>
      <c r="O75" s="39"/>
      <c r="P75" s="39"/>
      <c r="Q75" s="39"/>
      <c r="R75" s="39"/>
    </row>
    <row r="76" spans="1:18" s="40" customFormat="1" ht="17.25" hidden="1">
      <c r="A76" s="43"/>
      <c r="B76" s="194"/>
      <c r="C76" s="204"/>
      <c r="D76" s="208"/>
      <c r="E76" s="205"/>
      <c r="F76" s="510"/>
      <c r="G76" s="522"/>
      <c r="H76" s="522"/>
      <c r="I76" s="39"/>
      <c r="J76" s="39"/>
      <c r="K76" s="39"/>
      <c r="L76" s="39"/>
      <c r="M76" s="39"/>
      <c r="N76" s="39"/>
      <c r="O76" s="39"/>
      <c r="P76" s="39"/>
      <c r="Q76" s="39"/>
      <c r="R76" s="39"/>
    </row>
    <row r="77" spans="1:18" s="40" customFormat="1" ht="17.25" hidden="1">
      <c r="A77" s="43"/>
      <c r="B77" s="26"/>
      <c r="C77" s="204"/>
      <c r="D77" s="208"/>
      <c r="E77" s="205"/>
      <c r="F77" s="510"/>
      <c r="G77" s="477"/>
      <c r="H77" s="477"/>
      <c r="I77" s="39"/>
      <c r="J77" s="39"/>
      <c r="K77" s="39"/>
      <c r="L77" s="39"/>
      <c r="M77" s="39"/>
      <c r="N77" s="39"/>
      <c r="O77" s="39"/>
      <c r="P77" s="39"/>
      <c r="Q77" s="39"/>
      <c r="R77" s="39"/>
    </row>
    <row r="78" spans="1:18" s="40" customFormat="1" ht="17.25" hidden="1">
      <c r="A78" s="43"/>
      <c r="B78" s="194"/>
      <c r="C78" s="204"/>
      <c r="D78" s="208"/>
      <c r="E78" s="205"/>
      <c r="F78" s="510"/>
      <c r="G78" s="477"/>
      <c r="H78" s="477"/>
      <c r="I78" s="39"/>
      <c r="J78" s="39"/>
      <c r="K78" s="39"/>
      <c r="L78" s="39"/>
      <c r="M78" s="39"/>
      <c r="N78" s="39"/>
      <c r="O78" s="39"/>
      <c r="P78" s="39"/>
      <c r="Q78" s="39"/>
      <c r="R78" s="39"/>
    </row>
    <row r="79" spans="1:18" s="40" customFormat="1" ht="17.25" hidden="1">
      <c r="A79" s="43"/>
      <c r="B79" s="26"/>
      <c r="C79" s="204"/>
      <c r="D79" s="208"/>
      <c r="E79" s="205"/>
      <c r="F79" s="510"/>
      <c r="G79" s="477"/>
      <c r="H79" s="477"/>
      <c r="I79" s="39"/>
      <c r="J79" s="39"/>
      <c r="K79" s="39"/>
      <c r="L79" s="39"/>
      <c r="M79" s="39"/>
      <c r="N79" s="39"/>
      <c r="O79" s="39"/>
      <c r="P79" s="39"/>
      <c r="Q79" s="39"/>
      <c r="R79" s="39"/>
    </row>
    <row r="80" spans="1:18" s="40" customFormat="1" ht="17.25" hidden="1">
      <c r="A80" s="43"/>
      <c r="B80" s="26"/>
      <c r="C80" s="204"/>
      <c r="D80" s="208"/>
      <c r="E80" s="205"/>
      <c r="F80" s="510"/>
      <c r="G80" s="477"/>
      <c r="H80" s="477"/>
      <c r="I80" s="39"/>
      <c r="J80" s="39"/>
      <c r="K80" s="39"/>
      <c r="L80" s="39"/>
      <c r="M80" s="39"/>
      <c r="N80" s="39"/>
      <c r="O80" s="39"/>
      <c r="P80" s="39"/>
      <c r="Q80" s="39"/>
      <c r="R80" s="39"/>
    </row>
    <row r="81" spans="1:18" s="40" customFormat="1" ht="17.25" hidden="1">
      <c r="A81" s="43"/>
      <c r="B81" s="26"/>
      <c r="C81" s="204"/>
      <c r="D81" s="208"/>
      <c r="E81" s="205"/>
      <c r="F81" s="510"/>
      <c r="G81" s="477"/>
      <c r="H81" s="477"/>
      <c r="I81" s="39"/>
      <c r="J81" s="39"/>
      <c r="K81" s="39"/>
      <c r="L81" s="39"/>
      <c r="M81" s="39"/>
      <c r="N81" s="39"/>
      <c r="O81" s="39"/>
      <c r="P81" s="39"/>
      <c r="Q81" s="39"/>
      <c r="R81" s="39"/>
    </row>
    <row r="82" spans="1:18" s="28" customFormat="1" ht="24.75" customHeight="1">
      <c r="A82" s="22"/>
      <c r="B82" s="41" t="s">
        <v>71</v>
      </c>
      <c r="C82" s="213">
        <v>0</v>
      </c>
      <c r="D82" s="213">
        <f>D6-D25</f>
        <v>0</v>
      </c>
      <c r="E82" s="213">
        <f t="shared" si="0"/>
        <v>0</v>
      </c>
      <c r="F82" s="509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</row>
    <row r="83" spans="1:18" s="28" customFormat="1" ht="24.75" hidden="1" customHeight="1">
      <c r="A83" s="29"/>
      <c r="B83" s="33"/>
      <c r="C83" s="482"/>
      <c r="D83" s="482"/>
      <c r="E83" s="482"/>
      <c r="F83" s="511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</row>
    <row r="84" spans="1:18" s="28" customFormat="1" ht="45" hidden="1" customHeight="1">
      <c r="A84" s="29"/>
      <c r="C84" s="30"/>
      <c r="D84" s="30"/>
      <c r="E84" s="30"/>
      <c r="F84" s="30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</row>
    <row r="85" spans="1:18" ht="24.75" customHeight="1">
      <c r="B85" s="31" t="s">
        <v>2</v>
      </c>
      <c r="C85" s="20"/>
      <c r="D85" s="534" t="str">
        <f>+'Ekamut-caxs'!C78</f>
        <v>Ա. Թելունց</v>
      </c>
      <c r="E85" s="534"/>
      <c r="F85" s="512"/>
    </row>
    <row r="86" spans="1:18" ht="9.75" customHeight="1">
      <c r="B86" s="32"/>
      <c r="D86" s="533" t="s">
        <v>5</v>
      </c>
      <c r="E86" s="533"/>
      <c r="F86" s="20"/>
    </row>
    <row r="87" spans="1:18" ht="24.75" customHeight="1">
      <c r="B87" s="31" t="s">
        <v>6</v>
      </c>
      <c r="C87" s="20"/>
      <c r="D87" s="534" t="str">
        <f>+'Ekamut-caxs'!C80</f>
        <v>Գ. Ղևոնդյան</v>
      </c>
      <c r="E87" s="534"/>
      <c r="F87" s="512"/>
    </row>
    <row r="88" spans="1:18" ht="11.25" customHeight="1">
      <c r="D88" s="533" t="s">
        <v>5</v>
      </c>
      <c r="E88" s="533"/>
      <c r="F88" s="20"/>
    </row>
    <row r="89" spans="1:18" s="15" customFormat="1">
      <c r="A89" s="20"/>
      <c r="B89" s="126" t="s">
        <v>1</v>
      </c>
      <c r="C89" s="16"/>
      <c r="D89" s="16"/>
      <c r="E89" s="16"/>
      <c r="F89" s="16"/>
    </row>
    <row r="90" spans="1:18" s="15" customFormat="1">
      <c r="A90" s="91"/>
    </row>
    <row r="91" spans="1:18" s="15" customFormat="1">
      <c r="A91" s="91"/>
    </row>
    <row r="92" spans="1:18" s="15" customFormat="1">
      <c r="A92" s="91"/>
    </row>
    <row r="93" spans="1:18" s="15" customFormat="1">
      <c r="A93" s="91"/>
    </row>
    <row r="94" spans="1:18" s="15" customFormat="1">
      <c r="A94" s="91"/>
    </row>
    <row r="95" spans="1:18" s="15" customFormat="1">
      <c r="A95" s="91"/>
    </row>
    <row r="96" spans="1:18" s="15" customFormat="1">
      <c r="A96" s="91"/>
    </row>
    <row r="97" spans="1:1" s="15" customFormat="1">
      <c r="A97" s="91"/>
    </row>
    <row r="98" spans="1:1" s="15" customFormat="1">
      <c r="A98" s="91"/>
    </row>
    <row r="99" spans="1:1" s="15" customFormat="1">
      <c r="A99" s="91"/>
    </row>
    <row r="100" spans="1:1" s="15" customFormat="1">
      <c r="A100" s="91"/>
    </row>
    <row r="101" spans="1:1" s="15" customFormat="1">
      <c r="A101" s="91"/>
    </row>
    <row r="102" spans="1:1" s="15" customFormat="1">
      <c r="A102" s="91"/>
    </row>
    <row r="103" spans="1:1" s="15" customFormat="1">
      <c r="A103" s="91"/>
    </row>
    <row r="104" spans="1:1" s="15" customFormat="1">
      <c r="A104" s="91"/>
    </row>
    <row r="105" spans="1:1" s="15" customFormat="1">
      <c r="A105" s="91"/>
    </row>
    <row r="106" spans="1:1" s="15" customFormat="1">
      <c r="A106" s="91"/>
    </row>
    <row r="107" spans="1:1" s="15" customFormat="1">
      <c r="A107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G76:H76"/>
    <mergeCell ref="G55:H55"/>
    <mergeCell ref="G63:H63"/>
    <mergeCell ref="G64:H64"/>
    <mergeCell ref="G65:H65"/>
    <mergeCell ref="G66:H66"/>
    <mergeCell ref="G46:H46"/>
    <mergeCell ref="G52:H52"/>
    <mergeCell ref="G53:H53"/>
    <mergeCell ref="G54:H54"/>
    <mergeCell ref="G47:H47"/>
    <mergeCell ref="G48:H48"/>
    <mergeCell ref="G49:H49"/>
    <mergeCell ref="G50:H50"/>
    <mergeCell ref="G51:H51"/>
    <mergeCell ref="G41:H41"/>
    <mergeCell ref="G42:H42"/>
    <mergeCell ref="G43:H43"/>
    <mergeCell ref="G44:H44"/>
    <mergeCell ref="G45:H45"/>
    <mergeCell ref="G36:H36"/>
    <mergeCell ref="G37:H37"/>
    <mergeCell ref="G38:H38"/>
    <mergeCell ref="G39:H39"/>
    <mergeCell ref="G40:H40"/>
    <mergeCell ref="G31:H31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G22:H22"/>
    <mergeCell ref="G9:H9"/>
    <mergeCell ref="G14:H14"/>
    <mergeCell ref="G23:H23"/>
    <mergeCell ref="G24:H24"/>
    <mergeCell ref="G17:H17"/>
    <mergeCell ref="G18:H18"/>
    <mergeCell ref="G10:H10"/>
    <mergeCell ref="G11:H11"/>
    <mergeCell ref="G12:H12"/>
    <mergeCell ref="G13:H13"/>
    <mergeCell ref="G6:H6"/>
    <mergeCell ref="G7:H7"/>
    <mergeCell ref="G8:H8"/>
    <mergeCell ref="A2:F2"/>
    <mergeCell ref="A1:F1"/>
    <mergeCell ref="D88:E88"/>
    <mergeCell ref="D85:E85"/>
    <mergeCell ref="D86:E86"/>
    <mergeCell ref="D87:E87"/>
    <mergeCell ref="A3:F3"/>
  </mergeCells>
  <pageMargins left="0.25" right="0.24" top="0.23622047244094499" bottom="0.23622047244094499" header="0.196850393700787" footer="0.196850393700787"/>
  <pageSetup paperSize="9" scale="6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3"/>
  <sheetViews>
    <sheetView view="pageBreakPreview" topLeftCell="A58" zoomScaleSheetLayoutView="100" workbookViewId="0">
      <selection activeCell="A8" sqref="A8:F8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35" t="s">
        <v>72</v>
      </c>
      <c r="B1" s="535"/>
      <c r="C1" s="535"/>
      <c r="D1" s="535"/>
      <c r="E1" s="535"/>
      <c r="F1" s="535"/>
    </row>
    <row r="2" spans="1:20" s="18" customFormat="1" ht="20.25">
      <c r="A2" s="531" t="str">
        <f>+'Ekamut-caxs'!A9</f>
        <v xml:space="preserve">«Էրեբունի պատմահնագիտական արգելոց թանգարան» ՀՈԱԿ-ի  </v>
      </c>
      <c r="B2" s="531"/>
      <c r="C2" s="531"/>
      <c r="D2" s="531"/>
      <c r="E2" s="531"/>
      <c r="F2" s="531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32" t="s">
        <v>206</v>
      </c>
      <c r="B3" s="532"/>
      <c r="C3" s="532"/>
      <c r="D3" s="532"/>
      <c r="E3" s="532"/>
      <c r="F3" s="532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9" t="s">
        <v>241</v>
      </c>
      <c r="D5" s="179" t="s">
        <v>242</v>
      </c>
      <c r="E5" s="68" t="s">
        <v>43</v>
      </c>
      <c r="F5" s="233" t="s">
        <v>240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3">
        <v>97047.1</v>
      </c>
      <c r="D6" s="183">
        <v>85163.6</v>
      </c>
      <c r="E6" s="201">
        <f t="shared" ref="E6" si="0">D6-C6</f>
        <v>-11883.5</v>
      </c>
      <c r="F6" s="183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1">
        <f>+C8+C11+C16+C17+C18+C19+C20</f>
        <v>141829.69999999998</v>
      </c>
      <c r="D7" s="201">
        <f>SUM(D8:D15,D17:D20)</f>
        <v>110379.4</v>
      </c>
      <c r="E7" s="201">
        <f>D7-C7</f>
        <v>-31450.299999999988</v>
      </c>
      <c r="F7" s="183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>
      <c r="A8" s="43">
        <v>1</v>
      </c>
      <c r="B8" s="191" t="s">
        <v>106</v>
      </c>
      <c r="C8" s="192">
        <v>78388.899999999994</v>
      </c>
      <c r="D8" s="192">
        <f>+'Dramakan hosqer'!F15</f>
        <v>87979.4</v>
      </c>
      <c r="E8" s="193">
        <f>D8-C8</f>
        <v>9590.5</v>
      </c>
      <c r="F8" s="184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4.5" hidden="1">
      <c r="A9" s="43">
        <v>2</v>
      </c>
      <c r="B9" s="302" t="s">
        <v>169</v>
      </c>
      <c r="C9" s="192"/>
      <c r="D9" s="193">
        <f>+'Dramakan hosqer'!F16</f>
        <v>0</v>
      </c>
      <c r="E9" s="193">
        <f t="shared" ref="E9:E75" si="1">D9-C9</f>
        <v>0</v>
      </c>
      <c r="F9" s="184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17.25" hidden="1">
      <c r="A10" s="43">
        <v>3</v>
      </c>
      <c r="B10" s="302" t="s">
        <v>196</v>
      </c>
      <c r="C10" s="184"/>
      <c r="D10" s="193">
        <f>+'Dramakan hosqer'!F17</f>
        <v>0</v>
      </c>
      <c r="E10" s="193">
        <f t="shared" si="1"/>
        <v>0</v>
      </c>
      <c r="F10" s="184"/>
      <c r="L10" s="97"/>
      <c r="M10" s="97"/>
      <c r="S10" s="16"/>
      <c r="T10" s="16"/>
    </row>
    <row r="11" spans="1:20" s="18" customFormat="1" ht="17.25">
      <c r="A11" s="484">
        <v>2</v>
      </c>
      <c r="B11" s="207" t="str">
        <f>+'Dramakan hosqer'!B18</f>
        <v xml:space="preserve">Վճարովի ծառայություններից  </v>
      </c>
      <c r="C11" s="332">
        <v>13073.9</v>
      </c>
      <c r="D11" s="193">
        <f>+'Dramakan hosqer'!F18</f>
        <v>9850</v>
      </c>
      <c r="E11" s="193">
        <f t="shared" si="1"/>
        <v>-3223.8999999999996</v>
      </c>
      <c r="F11" s="184" t="s">
        <v>279</v>
      </c>
      <c r="G11" s="104"/>
      <c r="H11" s="92"/>
      <c r="I11" s="92"/>
      <c r="J11" s="92"/>
      <c r="K11" s="92"/>
      <c r="L11" s="98"/>
      <c r="M11" s="98"/>
      <c r="N11" s="98"/>
      <c r="O11" s="98"/>
      <c r="P11" s="98"/>
      <c r="Q11" s="98"/>
      <c r="R11" s="98"/>
    </row>
    <row r="12" spans="1:20" s="18" customFormat="1" ht="17.25" hidden="1">
      <c r="A12" s="484">
        <v>5</v>
      </c>
      <c r="B12" s="195" t="s">
        <v>45</v>
      </c>
      <c r="C12" s="332"/>
      <c r="D12" s="193">
        <f>+'Dramakan hosqer'!F19</f>
        <v>0</v>
      </c>
      <c r="E12" s="193">
        <f t="shared" si="1"/>
        <v>0</v>
      </c>
      <c r="F12" s="184"/>
      <c r="G12" s="104"/>
      <c r="H12" s="92"/>
      <c r="I12" s="92"/>
      <c r="J12" s="92"/>
      <c r="K12" s="92"/>
      <c r="L12" s="98"/>
      <c r="M12" s="98"/>
      <c r="N12" s="98"/>
      <c r="O12" s="98"/>
      <c r="P12" s="98"/>
      <c r="Q12" s="98"/>
      <c r="R12" s="98"/>
    </row>
    <row r="13" spans="1:20" s="18" customFormat="1" ht="17.25" hidden="1">
      <c r="A13" s="484">
        <v>6</v>
      </c>
      <c r="B13" s="196" t="s">
        <v>55</v>
      </c>
      <c r="C13" s="192"/>
      <c r="D13" s="193">
        <f>+'Dramakan hosqer'!F20</f>
        <v>0</v>
      </c>
      <c r="E13" s="193">
        <f t="shared" si="1"/>
        <v>0</v>
      </c>
      <c r="F13" s="184"/>
      <c r="G13" s="104"/>
      <c r="H13" s="92"/>
      <c r="I13" s="92"/>
      <c r="J13" s="92"/>
      <c r="K13" s="92"/>
      <c r="L13" s="98"/>
      <c r="M13" s="98"/>
      <c r="N13" s="98"/>
      <c r="O13" s="98"/>
      <c r="P13" s="98"/>
      <c r="Q13" s="98"/>
      <c r="R13" s="98"/>
    </row>
    <row r="14" spans="1:20" s="18" customFormat="1" ht="17.25" hidden="1">
      <c r="A14" s="484">
        <v>7</v>
      </c>
      <c r="B14" s="18" t="s">
        <v>168</v>
      </c>
      <c r="C14" s="192"/>
      <c r="D14" s="193">
        <f>+'Dramakan hosqer'!F21</f>
        <v>0</v>
      </c>
      <c r="E14" s="193">
        <f t="shared" si="1"/>
        <v>0</v>
      </c>
      <c r="F14" s="184"/>
      <c r="G14" s="104"/>
      <c r="H14" s="92"/>
      <c r="I14" s="92"/>
      <c r="J14" s="92"/>
      <c r="K14" s="92"/>
      <c r="L14" s="98"/>
      <c r="M14" s="98"/>
      <c r="N14" s="98"/>
      <c r="O14" s="98"/>
      <c r="P14" s="98"/>
      <c r="Q14" s="98"/>
      <c r="R14" s="98"/>
    </row>
    <row r="15" spans="1:20" s="18" customFormat="1" ht="34.5" hidden="1">
      <c r="A15" s="484">
        <v>8</v>
      </c>
      <c r="B15" s="344" t="s">
        <v>198</v>
      </c>
      <c r="C15" s="192"/>
      <c r="D15" s="193">
        <f>+'Dramakan hosqer'!F22</f>
        <v>0</v>
      </c>
      <c r="E15" s="193">
        <f t="shared" si="1"/>
        <v>0</v>
      </c>
      <c r="F15" s="184"/>
      <c r="G15" s="104"/>
      <c r="H15" s="92"/>
      <c r="I15" s="92"/>
      <c r="J15" s="92"/>
      <c r="K15" s="92"/>
      <c r="L15" s="98"/>
      <c r="M15" s="98"/>
      <c r="N15" s="98"/>
      <c r="O15" s="98"/>
      <c r="P15" s="98"/>
      <c r="Q15" s="98"/>
      <c r="R15" s="98"/>
    </row>
    <row r="16" spans="1:20" s="18" customFormat="1" ht="36.75" customHeight="1">
      <c r="A16" s="484">
        <v>3</v>
      </c>
      <c r="B16" s="344" t="s">
        <v>257</v>
      </c>
      <c r="C16" s="192">
        <v>43887.5</v>
      </c>
      <c r="D16" s="193">
        <f>+'Dramakan hosqer'!F24</f>
        <v>0</v>
      </c>
      <c r="E16" s="193">
        <f t="shared" si="1"/>
        <v>-43887.5</v>
      </c>
      <c r="F16" s="184"/>
      <c r="G16" s="104"/>
      <c r="H16" s="92"/>
      <c r="I16" s="92"/>
      <c r="J16" s="92"/>
      <c r="K16" s="92"/>
      <c r="L16" s="98"/>
      <c r="M16" s="98"/>
      <c r="N16" s="98"/>
      <c r="O16" s="98"/>
      <c r="P16" s="98"/>
      <c r="Q16" s="98"/>
      <c r="R16" s="98"/>
    </row>
    <row r="17" spans="1:18" s="18" customFormat="1" ht="17.25">
      <c r="A17" s="484">
        <v>4</v>
      </c>
      <c r="B17" s="191" t="s">
        <v>256</v>
      </c>
      <c r="C17" s="192">
        <v>1792.2</v>
      </c>
      <c r="D17" s="193">
        <f>+'Dramakan hosqer'!F25</f>
        <v>0</v>
      </c>
      <c r="E17" s="193">
        <f t="shared" si="1"/>
        <v>-1792.2</v>
      </c>
      <c r="F17" s="184"/>
      <c r="G17" s="104"/>
      <c r="H17" s="92"/>
      <c r="I17" s="92"/>
      <c r="J17" s="92"/>
      <c r="K17" s="92"/>
      <c r="L17" s="98"/>
      <c r="M17" s="98"/>
      <c r="N17" s="98"/>
      <c r="O17" s="98"/>
      <c r="P17" s="98"/>
      <c r="Q17" s="98"/>
      <c r="R17" s="98"/>
    </row>
    <row r="18" spans="1:18" s="40" customFormat="1" ht="17.25" customHeight="1">
      <c r="A18" s="43">
        <v>5</v>
      </c>
      <c r="B18" s="191" t="s">
        <v>8</v>
      </c>
      <c r="C18" s="192">
        <v>870.4</v>
      </c>
      <c r="D18" s="193">
        <f>+'Dramakan hosqer'!F26</f>
        <v>550</v>
      </c>
      <c r="E18" s="193">
        <f t="shared" si="1"/>
        <v>-320.39999999999998</v>
      </c>
      <c r="F18" s="184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customHeight="1">
      <c r="A19" s="43">
        <v>6</v>
      </c>
      <c r="B19" s="194" t="s">
        <v>245</v>
      </c>
      <c r="C19" s="192">
        <v>0</v>
      </c>
      <c r="D19" s="193">
        <f>+'Dramakan hosqer'!F27</f>
        <v>8500</v>
      </c>
      <c r="E19" s="193">
        <f t="shared" si="1"/>
        <v>8500</v>
      </c>
      <c r="F19" s="184" t="s">
        <v>280</v>
      </c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customHeight="1">
      <c r="A20" s="43">
        <v>7</v>
      </c>
      <c r="B20" s="194" t="s">
        <v>311</v>
      </c>
      <c r="C20" s="192">
        <f>+C21+C22+C23</f>
        <v>3816.8</v>
      </c>
      <c r="D20" s="193">
        <f>+'Dramakan hosqer'!F28</f>
        <v>3500</v>
      </c>
      <c r="E20" s="193">
        <f t="shared" si="1"/>
        <v>-316.80000000000018</v>
      </c>
      <c r="F20" s="184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93" customFormat="1" ht="17.25" customHeight="1">
      <c r="A21" s="489">
        <v>7.1</v>
      </c>
      <c r="B21" s="496" t="s">
        <v>246</v>
      </c>
      <c r="C21" s="435">
        <v>3267</v>
      </c>
      <c r="D21" s="498">
        <f>+'Dramakan hosqer'!F28</f>
        <v>3500</v>
      </c>
      <c r="E21" s="498">
        <f t="shared" si="1"/>
        <v>233</v>
      </c>
      <c r="F21" s="435" t="s">
        <v>278</v>
      </c>
      <c r="G21" s="447" t="s">
        <v>171</v>
      </c>
      <c r="H21" s="450"/>
      <c r="I21" s="450"/>
      <c r="J21" s="450"/>
      <c r="K21" s="450"/>
      <c r="L21" s="499"/>
      <c r="M21" s="499"/>
      <c r="N21" s="499"/>
      <c r="O21" s="499"/>
      <c r="P21" s="499"/>
      <c r="Q21" s="499"/>
      <c r="R21" s="499"/>
    </row>
    <row r="22" spans="1:18" s="493" customFormat="1">
      <c r="A22" s="489">
        <v>7.2</v>
      </c>
      <c r="B22" s="513" t="s">
        <v>309</v>
      </c>
      <c r="C22" s="435">
        <v>284.5</v>
      </c>
      <c r="D22" s="498">
        <f>+'Dramakan hosqer'!F23</f>
        <v>0</v>
      </c>
      <c r="E22" s="498">
        <f>D22-C22</f>
        <v>-284.5</v>
      </c>
      <c r="F22" s="435"/>
      <c r="G22" s="447"/>
      <c r="H22" s="450"/>
      <c r="I22" s="450"/>
      <c r="J22" s="450"/>
      <c r="K22" s="450"/>
      <c r="L22" s="499"/>
      <c r="M22" s="499"/>
      <c r="N22" s="499"/>
      <c r="O22" s="499"/>
      <c r="P22" s="499"/>
      <c r="Q22" s="499"/>
      <c r="R22" s="499"/>
    </row>
    <row r="23" spans="1:18" s="493" customFormat="1">
      <c r="A23" s="489">
        <v>7.3</v>
      </c>
      <c r="B23" s="513" t="s">
        <v>300</v>
      </c>
      <c r="C23" s="435">
        <v>265.3</v>
      </c>
      <c r="D23" s="498">
        <v>0</v>
      </c>
      <c r="E23" s="498">
        <f>D23-C23</f>
        <v>-265.3</v>
      </c>
      <c r="F23" s="435"/>
      <c r="G23" s="447"/>
      <c r="H23" s="450"/>
      <c r="I23" s="450"/>
      <c r="J23" s="450"/>
      <c r="K23" s="450"/>
      <c r="L23" s="499"/>
      <c r="M23" s="499"/>
      <c r="N23" s="499"/>
      <c r="O23" s="499"/>
      <c r="P23" s="499"/>
      <c r="Q23" s="499"/>
      <c r="R23" s="499"/>
    </row>
    <row r="24" spans="1:18" s="18" customFormat="1" ht="36" customHeight="1">
      <c r="A24" s="10" t="s">
        <v>26</v>
      </c>
      <c r="B24" s="11" t="s">
        <v>74</v>
      </c>
      <c r="C24" s="201">
        <f>C25+C70+C83</f>
        <v>153713.5</v>
      </c>
      <c r="D24" s="201">
        <f>+D25+D70+D83</f>
        <v>110482.6</v>
      </c>
      <c r="E24" s="193">
        <f t="shared" si="1"/>
        <v>-43230.899999999994</v>
      </c>
      <c r="F24" s="508"/>
      <c r="G24" s="104"/>
      <c r="H24" s="92"/>
      <c r="I24" s="92"/>
      <c r="J24" s="92"/>
      <c r="K24" s="92"/>
      <c r="L24" s="98"/>
      <c r="M24" s="98"/>
      <c r="N24" s="98"/>
      <c r="O24" s="98"/>
      <c r="P24" s="98"/>
      <c r="Q24" s="98"/>
      <c r="R24" s="98"/>
    </row>
    <row r="25" spans="1:18" s="18" customFormat="1" ht="21" customHeight="1">
      <c r="A25" s="12" t="s">
        <v>48</v>
      </c>
      <c r="B25" s="11" t="s">
        <v>51</v>
      </c>
      <c r="C25" s="201">
        <f>C26+C30+C31+C32+C33+C34+C35+C37+C38+C39+C40+C41+C42+C43+C44+C45+C46+C47+C48+C49+C50+C52+C54+C56+C64+C68</f>
        <v>144319.79999999999</v>
      </c>
      <c r="D25" s="201">
        <f>SUM(D26,D30:D35,D36:D64,D68:D69)</f>
        <v>109482.6</v>
      </c>
      <c r="E25" s="193">
        <f t="shared" si="1"/>
        <v>-34837.199999999983</v>
      </c>
      <c r="F25" s="508"/>
      <c r="G25" s="104"/>
      <c r="H25" s="92"/>
      <c r="I25" s="92"/>
      <c r="J25" s="92"/>
      <c r="K25" s="92"/>
      <c r="L25" s="98"/>
      <c r="M25" s="98"/>
      <c r="N25" s="98"/>
      <c r="O25" s="98"/>
      <c r="P25" s="98"/>
      <c r="Q25" s="98"/>
      <c r="R25" s="98"/>
    </row>
    <row r="26" spans="1:18" s="40" customFormat="1" ht="18" customHeight="1">
      <c r="A26" s="43">
        <v>1</v>
      </c>
      <c r="B26" s="198" t="s">
        <v>10</v>
      </c>
      <c r="C26" s="192">
        <v>64670.5</v>
      </c>
      <c r="D26" s="193">
        <f>+'Dramakan hosqer'!F31</f>
        <v>76490</v>
      </c>
      <c r="E26" s="193">
        <f t="shared" si="1"/>
        <v>11819.5</v>
      </c>
      <c r="F26" s="184"/>
      <c r="G26" s="82"/>
      <c r="H26" s="95"/>
      <c r="I26" s="95"/>
      <c r="J26" s="95"/>
      <c r="K26" s="95"/>
      <c r="L26" s="100"/>
      <c r="M26" s="100"/>
      <c r="N26" s="100"/>
      <c r="O26" s="100"/>
      <c r="P26" s="100"/>
      <c r="Q26" s="100"/>
      <c r="R26" s="100"/>
    </row>
    <row r="27" spans="1:18" s="384" customFormat="1" ht="17.25" hidden="1" customHeight="1">
      <c r="A27" s="378">
        <v>1.1000000000000001</v>
      </c>
      <c r="B27" s="497" t="s">
        <v>107</v>
      </c>
      <c r="C27" s="379"/>
      <c r="D27" s="380"/>
      <c r="E27" s="380">
        <f t="shared" si="1"/>
        <v>0</v>
      </c>
      <c r="F27" s="435"/>
      <c r="G27" s="381"/>
      <c r="H27" s="382"/>
      <c r="I27" s="382"/>
      <c r="J27" s="382"/>
      <c r="K27" s="382"/>
      <c r="L27" s="383"/>
      <c r="M27" s="383"/>
      <c r="N27" s="383"/>
      <c r="O27" s="383"/>
      <c r="P27" s="383"/>
      <c r="Q27" s="383"/>
      <c r="R27" s="383"/>
    </row>
    <row r="28" spans="1:18" s="384" customFormat="1" ht="17.25" hidden="1">
      <c r="A28" s="378">
        <v>1.2</v>
      </c>
      <c r="B28" s="497" t="s">
        <v>11</v>
      </c>
      <c r="C28" s="379"/>
      <c r="D28" s="380"/>
      <c r="E28" s="380">
        <f t="shared" si="1"/>
        <v>0</v>
      </c>
      <c r="F28" s="435"/>
      <c r="G28" s="381"/>
      <c r="H28" s="382"/>
      <c r="I28" s="382"/>
      <c r="J28" s="382"/>
      <c r="K28" s="382"/>
      <c r="L28" s="383"/>
      <c r="M28" s="383"/>
      <c r="N28" s="383"/>
      <c r="O28" s="383"/>
      <c r="P28" s="383"/>
      <c r="Q28" s="383"/>
      <c r="R28" s="383"/>
    </row>
    <row r="29" spans="1:18" s="384" customFormat="1" ht="17.25" hidden="1">
      <c r="A29" s="378">
        <v>1.3</v>
      </c>
      <c r="B29" s="497" t="str">
        <f>+'Dramakan hosqer'!B34</f>
        <v>կամավոր ատեստավորման գծով լրավճար</v>
      </c>
      <c r="C29" s="379"/>
      <c r="D29" s="380"/>
      <c r="E29" s="380">
        <f t="shared" si="1"/>
        <v>0</v>
      </c>
      <c r="F29" s="435"/>
      <c r="G29" s="381"/>
      <c r="H29" s="382"/>
      <c r="I29" s="382"/>
      <c r="J29" s="382"/>
      <c r="K29" s="382"/>
      <c r="L29" s="383"/>
      <c r="M29" s="383"/>
      <c r="N29" s="383"/>
      <c r="O29" s="383"/>
      <c r="P29" s="383"/>
      <c r="Q29" s="383"/>
      <c r="R29" s="383"/>
    </row>
    <row r="30" spans="1:18" s="40" customFormat="1" ht="18" customHeight="1">
      <c r="A30" s="43">
        <v>2</v>
      </c>
      <c r="B30" s="194" t="s">
        <v>13</v>
      </c>
      <c r="C30" s="192">
        <v>1078.3</v>
      </c>
      <c r="D30" s="193">
        <f>+'Dramakan hosqer'!F35</f>
        <v>1580.7</v>
      </c>
      <c r="E30" s="193">
        <f t="shared" si="1"/>
        <v>502.40000000000009</v>
      </c>
      <c r="F30" s="184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3</v>
      </c>
      <c r="B31" s="194" t="s">
        <v>12</v>
      </c>
      <c r="C31" s="192">
        <v>3101.6</v>
      </c>
      <c r="D31" s="193">
        <f>+'Dramakan hosqer'!F36</f>
        <v>3494.4</v>
      </c>
      <c r="E31" s="193">
        <f t="shared" si="1"/>
        <v>392.80000000000018</v>
      </c>
      <c r="F31" s="184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8" customHeight="1">
      <c r="A32" s="43">
        <v>4</v>
      </c>
      <c r="B32" s="194" t="s">
        <v>14</v>
      </c>
      <c r="C32" s="192">
        <v>370.8</v>
      </c>
      <c r="D32" s="193">
        <f>+'Dramakan hosqer'!F37</f>
        <v>224.9</v>
      </c>
      <c r="E32" s="193">
        <f t="shared" si="1"/>
        <v>-145.9</v>
      </c>
      <c r="F32" s="184"/>
      <c r="G32" s="82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8" customHeight="1">
      <c r="A33" s="43">
        <v>5</v>
      </c>
      <c r="B33" s="194" t="s">
        <v>15</v>
      </c>
      <c r="C33" s="192">
        <v>68.400000000000006</v>
      </c>
      <c r="D33" s="193">
        <f>+'Dramakan hosqer'!F38</f>
        <v>68.400000000000006</v>
      </c>
      <c r="E33" s="193">
        <f t="shared" si="1"/>
        <v>0</v>
      </c>
      <c r="F33" s="184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6.5" customHeight="1">
      <c r="A34" s="43">
        <v>6</v>
      </c>
      <c r="B34" s="194" t="s">
        <v>16</v>
      </c>
      <c r="C34" s="192">
        <v>396</v>
      </c>
      <c r="D34" s="193">
        <f>+'Dramakan hosqer'!F39</f>
        <v>396</v>
      </c>
      <c r="E34" s="193">
        <f t="shared" si="1"/>
        <v>0</v>
      </c>
      <c r="F34" s="184"/>
      <c r="G34" s="106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17.25">
      <c r="A35" s="43">
        <v>7</v>
      </c>
      <c r="B35" s="194" t="s">
        <v>220</v>
      </c>
      <c r="C35" s="193">
        <v>788.4</v>
      </c>
      <c r="D35" s="193">
        <f>+'Dramakan hosqer'!F40</f>
        <v>800</v>
      </c>
      <c r="E35" s="193">
        <f t="shared" si="1"/>
        <v>11.600000000000023</v>
      </c>
      <c r="F35" s="184"/>
      <c r="G35" s="82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18" hidden="1" customHeight="1">
      <c r="A36" s="43"/>
      <c r="B36" s="194"/>
      <c r="C36" s="192"/>
      <c r="D36" s="193"/>
      <c r="E36" s="193">
        <f t="shared" si="1"/>
        <v>0</v>
      </c>
      <c r="F36" s="184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34.5">
      <c r="A37" s="43">
        <v>8</v>
      </c>
      <c r="B37" s="385" t="s">
        <v>221</v>
      </c>
      <c r="C37" s="475">
        <v>1112.8</v>
      </c>
      <c r="D37" s="193">
        <f>+'Dramakan hosqer'!F42</f>
        <v>1500</v>
      </c>
      <c r="E37" s="193">
        <f t="shared" si="1"/>
        <v>387.20000000000005</v>
      </c>
      <c r="F37" s="184"/>
      <c r="G37" s="5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21.75" customHeight="1">
      <c r="A38" s="43">
        <v>9</v>
      </c>
      <c r="B38" s="199" t="s">
        <v>247</v>
      </c>
      <c r="C38" s="192">
        <v>73.599999999999994</v>
      </c>
      <c r="D38" s="193">
        <f>+'Dramakan hosqer'!F68</f>
        <v>64.8</v>
      </c>
      <c r="E38" s="193">
        <f t="shared" si="1"/>
        <v>-8.7999999999999972</v>
      </c>
      <c r="F38" s="184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customHeight="1">
      <c r="A39" s="43">
        <v>10</v>
      </c>
      <c r="B39" s="194" t="s">
        <v>248</v>
      </c>
      <c r="C39" s="192">
        <v>2225</v>
      </c>
      <c r="D39" s="193">
        <f>+'Dramakan hosqer'!F70</f>
        <v>2800</v>
      </c>
      <c r="E39" s="193">
        <f t="shared" si="1"/>
        <v>575</v>
      </c>
      <c r="F39" s="184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customHeight="1">
      <c r="A40" s="43">
        <v>11</v>
      </c>
      <c r="B40" s="197" t="s">
        <v>260</v>
      </c>
      <c r="C40" s="192">
        <v>41.4</v>
      </c>
      <c r="D40" s="193">
        <v>0</v>
      </c>
      <c r="E40" s="193">
        <f t="shared" si="1"/>
        <v>-41.4</v>
      </c>
      <c r="F40" s="184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12</v>
      </c>
      <c r="B41" s="194" t="s">
        <v>249</v>
      </c>
      <c r="C41" s="192">
        <v>162</v>
      </c>
      <c r="D41" s="193">
        <f>+'Dramakan hosqer'!F69</f>
        <v>850</v>
      </c>
      <c r="E41" s="193">
        <f t="shared" si="1"/>
        <v>688</v>
      </c>
      <c r="F41" s="184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customHeight="1">
      <c r="A42" s="43">
        <v>13</v>
      </c>
      <c r="B42" s="194" t="s">
        <v>250</v>
      </c>
      <c r="C42" s="192">
        <v>3635.4</v>
      </c>
      <c r="D42" s="193">
        <f>+'Dramakan hosqer'!F71</f>
        <v>2000</v>
      </c>
      <c r="E42" s="193">
        <f t="shared" si="1"/>
        <v>-1635.4</v>
      </c>
      <c r="F42" s="184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customHeight="1">
      <c r="A43" s="43">
        <v>14</v>
      </c>
      <c r="B43" s="194" t="s">
        <v>18</v>
      </c>
      <c r="C43" s="192">
        <v>195.7</v>
      </c>
      <c r="D43" s="193">
        <f>+'Dramakan hosqer'!F47</f>
        <v>1500</v>
      </c>
      <c r="E43" s="193">
        <f t="shared" si="1"/>
        <v>1304.3</v>
      </c>
      <c r="F43" s="184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customHeight="1">
      <c r="A44" s="43">
        <v>15</v>
      </c>
      <c r="B44" s="194" t="s">
        <v>19</v>
      </c>
      <c r="C44" s="192">
        <v>116.1</v>
      </c>
      <c r="D44" s="193">
        <f>+'Dramakan hosqer'!F48</f>
        <v>98.7</v>
      </c>
      <c r="E44" s="193">
        <f t="shared" si="1"/>
        <v>-17.399999999999991</v>
      </c>
      <c r="F44" s="184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18" customHeight="1">
      <c r="A45" s="43">
        <v>16</v>
      </c>
      <c r="B45" s="194" t="s">
        <v>258</v>
      </c>
      <c r="C45" s="192">
        <v>42294.9</v>
      </c>
      <c r="D45" s="193"/>
      <c r="E45" s="193">
        <f t="shared" si="1"/>
        <v>-42294.9</v>
      </c>
      <c r="F45" s="184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27">
      <c r="A46" s="43">
        <v>17</v>
      </c>
      <c r="B46" s="207" t="s">
        <v>254</v>
      </c>
      <c r="C46" s="192">
        <v>1340.4</v>
      </c>
      <c r="D46" s="193">
        <f>+'Dramakan hosqer'!F73</f>
        <v>450</v>
      </c>
      <c r="E46" s="193">
        <f t="shared" si="1"/>
        <v>-890.40000000000009</v>
      </c>
      <c r="F46" s="487" t="s">
        <v>305</v>
      </c>
      <c r="G46" s="82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18</v>
      </c>
      <c r="B47" s="207" t="s">
        <v>37</v>
      </c>
      <c r="C47" s="192">
        <v>160</v>
      </c>
      <c r="D47" s="193">
        <f>+'Dramakan hosqer'!F51</f>
        <v>200</v>
      </c>
      <c r="E47" s="193">
        <f t="shared" si="1"/>
        <v>40</v>
      </c>
      <c r="F47" s="184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34.5">
      <c r="A48" s="43">
        <v>19</v>
      </c>
      <c r="B48" s="207" t="s">
        <v>67</v>
      </c>
      <c r="C48" s="192">
        <v>239.2</v>
      </c>
      <c r="D48" s="193">
        <f>+'Dramakan hosqer'!F52</f>
        <v>650</v>
      </c>
      <c r="E48" s="193">
        <f t="shared" si="1"/>
        <v>410.8</v>
      </c>
      <c r="F48" s="184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34.5">
      <c r="A49" s="43">
        <v>20</v>
      </c>
      <c r="B49" s="207" t="s">
        <v>68</v>
      </c>
      <c r="C49" s="192">
        <v>107</v>
      </c>
      <c r="D49" s="193">
        <f>+'Dramakan hosqer'!F53</f>
        <v>107</v>
      </c>
      <c r="E49" s="193">
        <f t="shared" si="1"/>
        <v>0</v>
      </c>
      <c r="F49" s="184"/>
      <c r="G49" s="5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customHeight="1">
      <c r="A50" s="43">
        <v>21</v>
      </c>
      <c r="B50" s="194" t="s">
        <v>38</v>
      </c>
      <c r="C50" s="192">
        <v>3</v>
      </c>
      <c r="D50" s="193">
        <f>+'Dramakan hosqer'!F54</f>
        <v>3</v>
      </c>
      <c r="E50" s="193">
        <f t="shared" si="1"/>
        <v>0</v>
      </c>
      <c r="F50" s="184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18" customHeight="1">
      <c r="A51" s="43">
        <v>22</v>
      </c>
      <c r="B51" s="194" t="s">
        <v>320</v>
      </c>
      <c r="C51" s="192">
        <v>0</v>
      </c>
      <c r="D51" s="193">
        <f>+'Dramakan hosqer'!F72</f>
        <v>9850</v>
      </c>
      <c r="E51" s="193">
        <f t="shared" si="1"/>
        <v>9850</v>
      </c>
      <c r="F51" s="184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customHeight="1">
      <c r="A52" s="43">
        <v>23</v>
      </c>
      <c r="B52" s="194" t="s">
        <v>265</v>
      </c>
      <c r="C52" s="192">
        <v>1381</v>
      </c>
      <c r="D52" s="193">
        <f>+'Dramakan hosqer'!F64</f>
        <v>0</v>
      </c>
      <c r="E52" s="193">
        <f t="shared" si="1"/>
        <v>-1381</v>
      </c>
      <c r="F52" s="184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7.25" hidden="1">
      <c r="A53" s="43"/>
      <c r="B53" s="194"/>
      <c r="C53" s="192"/>
      <c r="D53" s="193">
        <f>+'Dramakan hosqer'!F65</f>
        <v>0</v>
      </c>
      <c r="E53" s="193">
        <f t="shared" si="1"/>
        <v>0</v>
      </c>
      <c r="F53" s="184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34.5">
      <c r="A54" s="43">
        <v>24</v>
      </c>
      <c r="B54" s="207" t="s">
        <v>222</v>
      </c>
      <c r="C54" s="192">
        <v>72.5</v>
      </c>
      <c r="D54" s="193">
        <f>+'Dramakan hosqer'!F66</f>
        <v>450</v>
      </c>
      <c r="E54" s="193">
        <f t="shared" si="1"/>
        <v>377.5</v>
      </c>
      <c r="F54" s="184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7.25">
      <c r="A55" s="43">
        <v>25</v>
      </c>
      <c r="B55" s="194" t="s">
        <v>191</v>
      </c>
      <c r="C55" s="192">
        <v>0</v>
      </c>
      <c r="D55" s="193">
        <f>+'Dramakan hosqer'!F67</f>
        <v>85</v>
      </c>
      <c r="E55" s="193">
        <f t="shared" si="1"/>
        <v>85</v>
      </c>
      <c r="F55" s="184"/>
      <c r="G55" s="82"/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17.25">
      <c r="A56" s="43">
        <v>26</v>
      </c>
      <c r="B56" s="197" t="s">
        <v>259</v>
      </c>
      <c r="C56" s="192">
        <f>C57+C58+C59+C60</f>
        <v>8196.4</v>
      </c>
      <c r="D56" s="193"/>
      <c r="E56" s="193">
        <f t="shared" si="1"/>
        <v>-8196.4</v>
      </c>
      <c r="F56" s="184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93" customFormat="1">
      <c r="A57" s="489">
        <v>26.1</v>
      </c>
      <c r="B57" s="490" t="s">
        <v>264</v>
      </c>
      <c r="C57" s="435">
        <v>1400</v>
      </c>
      <c r="D57" s="435">
        <v>0</v>
      </c>
      <c r="E57" s="498">
        <f t="shared" si="1"/>
        <v>-1400</v>
      </c>
      <c r="F57" s="435"/>
      <c r="G57" s="447"/>
      <c r="H57" s="450"/>
      <c r="I57" s="450"/>
      <c r="J57" s="450"/>
      <c r="K57" s="450"/>
      <c r="L57" s="499"/>
      <c r="M57" s="499"/>
      <c r="N57" s="499"/>
      <c r="O57" s="499"/>
      <c r="P57" s="499"/>
      <c r="Q57" s="499"/>
      <c r="R57" s="499"/>
    </row>
    <row r="58" spans="1:18" s="493" customFormat="1">
      <c r="A58" s="489">
        <v>26.2</v>
      </c>
      <c r="B58" s="490" t="s">
        <v>261</v>
      </c>
      <c r="C58" s="435">
        <v>1494</v>
      </c>
      <c r="D58" s="435">
        <v>0</v>
      </c>
      <c r="E58" s="498">
        <f t="shared" si="1"/>
        <v>-1494</v>
      </c>
      <c r="F58" s="435"/>
      <c r="G58" s="447"/>
      <c r="H58" s="450"/>
      <c r="I58" s="450"/>
      <c r="J58" s="450"/>
      <c r="K58" s="450"/>
      <c r="L58" s="499"/>
      <c r="M58" s="499"/>
      <c r="N58" s="499"/>
      <c r="O58" s="499"/>
      <c r="P58" s="499"/>
      <c r="Q58" s="499"/>
      <c r="R58" s="499"/>
    </row>
    <row r="59" spans="1:18" s="493" customFormat="1">
      <c r="A59" s="489">
        <v>26.3</v>
      </c>
      <c r="B59" s="490" t="s">
        <v>262</v>
      </c>
      <c r="C59" s="435">
        <v>136.4</v>
      </c>
      <c r="D59" s="435">
        <v>0</v>
      </c>
      <c r="E59" s="498">
        <f t="shared" si="1"/>
        <v>-136.4</v>
      </c>
      <c r="F59" s="435"/>
      <c r="G59" s="447"/>
      <c r="H59" s="450"/>
      <c r="I59" s="450"/>
      <c r="J59" s="450"/>
      <c r="K59" s="450"/>
      <c r="L59" s="499"/>
      <c r="M59" s="499"/>
      <c r="N59" s="499"/>
      <c r="O59" s="499"/>
      <c r="P59" s="499"/>
      <c r="Q59" s="499"/>
      <c r="R59" s="499"/>
    </row>
    <row r="60" spans="1:18" s="493" customFormat="1">
      <c r="A60" s="489">
        <v>26.4</v>
      </c>
      <c r="B60" s="490" t="s">
        <v>263</v>
      </c>
      <c r="C60" s="435">
        <v>5166</v>
      </c>
      <c r="D60" s="435">
        <v>0</v>
      </c>
      <c r="E60" s="498">
        <f t="shared" si="1"/>
        <v>-5166</v>
      </c>
      <c r="F60" s="435"/>
      <c r="G60" s="447"/>
      <c r="H60" s="450"/>
      <c r="I60" s="450"/>
      <c r="J60" s="450"/>
      <c r="K60" s="450"/>
      <c r="L60" s="499"/>
      <c r="M60" s="499"/>
      <c r="N60" s="499"/>
      <c r="O60" s="499"/>
      <c r="P60" s="499"/>
      <c r="Q60" s="499"/>
      <c r="R60" s="499"/>
    </row>
    <row r="61" spans="1:18" s="40" customFormat="1" ht="17.25" hidden="1">
      <c r="A61" s="473">
        <v>25.5</v>
      </c>
      <c r="B61" s="474"/>
      <c r="C61" s="192"/>
      <c r="D61" s="192">
        <v>0</v>
      </c>
      <c r="E61" s="193"/>
      <c r="F61" s="184"/>
      <c r="G61" s="82"/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17.25" hidden="1">
      <c r="A62" s="473">
        <v>25.6</v>
      </c>
      <c r="B62" s="474"/>
      <c r="C62" s="192"/>
      <c r="D62" s="192">
        <v>0</v>
      </c>
      <c r="E62" s="193"/>
      <c r="F62" s="184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17.25" hidden="1">
      <c r="A63" s="43">
        <v>29</v>
      </c>
      <c r="B63" s="197"/>
      <c r="C63" s="192"/>
      <c r="D63" s="192"/>
      <c r="E63" s="193">
        <f t="shared" si="1"/>
        <v>0</v>
      </c>
      <c r="F63" s="184"/>
      <c r="G63" s="82" t="s">
        <v>223</v>
      </c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" customFormat="1" ht="36.75" customHeight="1">
      <c r="A64" s="43">
        <v>27</v>
      </c>
      <c r="B64" s="200" t="s">
        <v>27</v>
      </c>
      <c r="C64" s="193">
        <f>C65+C66+C67</f>
        <v>8378</v>
      </c>
      <c r="D64" s="193">
        <f>SUM(D65:D67)</f>
        <v>15.6</v>
      </c>
      <c r="E64" s="193">
        <f t="shared" si="1"/>
        <v>-8362.4</v>
      </c>
      <c r="F64" s="184"/>
      <c r="G64" s="82"/>
      <c r="H64" s="95"/>
      <c r="I64" s="95"/>
      <c r="J64" s="95"/>
      <c r="K64" s="95"/>
      <c r="L64" s="100"/>
      <c r="M64" s="100"/>
      <c r="N64" s="100"/>
      <c r="O64" s="100"/>
      <c r="P64" s="100"/>
      <c r="Q64" s="100"/>
      <c r="R64" s="100"/>
    </row>
    <row r="65" spans="1:20" s="504" customFormat="1">
      <c r="A65" s="434">
        <v>27.1</v>
      </c>
      <c r="B65" s="500" t="s">
        <v>301</v>
      </c>
      <c r="C65" s="435">
        <v>16</v>
      </c>
      <c r="D65" s="498">
        <f>+'Dramakan hosqer'!F75</f>
        <v>0</v>
      </c>
      <c r="E65" s="498">
        <f t="shared" si="1"/>
        <v>-16</v>
      </c>
      <c r="F65" s="435"/>
      <c r="G65" s="501"/>
      <c r="H65" s="502"/>
      <c r="I65" s="502"/>
      <c r="J65" s="502"/>
      <c r="K65" s="502"/>
      <c r="L65" s="503"/>
      <c r="M65" s="503"/>
      <c r="N65" s="503"/>
      <c r="O65" s="503"/>
      <c r="P65" s="503"/>
      <c r="Q65" s="503"/>
      <c r="R65" s="503"/>
    </row>
    <row r="66" spans="1:20" s="504" customFormat="1" ht="18.75" customHeight="1">
      <c r="A66" s="434">
        <v>27.2</v>
      </c>
      <c r="B66" s="500" t="s">
        <v>41</v>
      </c>
      <c r="C66" s="435">
        <v>8346.4</v>
      </c>
      <c r="D66" s="498">
        <v>0</v>
      </c>
      <c r="E66" s="498">
        <f t="shared" si="1"/>
        <v>-8346.4</v>
      </c>
      <c r="F66" s="435"/>
      <c r="G66" s="501"/>
      <c r="H66" s="502"/>
      <c r="I66" s="502"/>
      <c r="J66" s="502"/>
      <c r="K66" s="502"/>
      <c r="L66" s="503"/>
      <c r="M66" s="503"/>
      <c r="N66" s="503"/>
      <c r="O66" s="503"/>
      <c r="P66" s="503"/>
      <c r="Q66" s="503"/>
      <c r="R66" s="503"/>
    </row>
    <row r="67" spans="1:20" s="504" customFormat="1" ht="18" customHeight="1">
      <c r="A67" s="434">
        <v>27.3</v>
      </c>
      <c r="B67" s="505" t="s">
        <v>75</v>
      </c>
      <c r="C67" s="435">
        <v>15.6</v>
      </c>
      <c r="D67" s="498">
        <f>+'Dramakan hosqer'!F77</f>
        <v>15.6</v>
      </c>
      <c r="E67" s="498">
        <f t="shared" si="1"/>
        <v>0</v>
      </c>
      <c r="F67" s="435"/>
      <c r="G67" s="501"/>
      <c r="H67" s="502"/>
      <c r="I67" s="502"/>
      <c r="J67" s="502"/>
      <c r="K67" s="502"/>
      <c r="L67" s="503"/>
      <c r="M67" s="503"/>
      <c r="N67" s="503"/>
      <c r="O67" s="503"/>
      <c r="P67" s="503"/>
      <c r="Q67" s="503"/>
      <c r="R67" s="503"/>
    </row>
    <row r="68" spans="1:20" s="40" customFormat="1" ht="18" customHeight="1">
      <c r="A68" s="53">
        <v>28</v>
      </c>
      <c r="B68" s="200" t="s">
        <v>29</v>
      </c>
      <c r="C68" s="192">
        <v>4111.3999999999996</v>
      </c>
      <c r="D68" s="193">
        <f>+'Dramakan hosqer'!F78</f>
        <v>5554.1000000000131</v>
      </c>
      <c r="E68" s="193">
        <f t="shared" si="1"/>
        <v>1442.7000000000135</v>
      </c>
      <c r="F68" s="184"/>
      <c r="G68" s="82"/>
      <c r="H68" s="95"/>
      <c r="I68" s="95"/>
      <c r="J68" s="95"/>
      <c r="K68" s="95"/>
      <c r="L68" s="100"/>
      <c r="M68" s="100"/>
      <c r="N68" s="100"/>
      <c r="O68" s="100"/>
      <c r="P68" s="100"/>
      <c r="Q68" s="100"/>
      <c r="R68" s="100"/>
    </row>
    <row r="69" spans="1:20" s="40" customFormat="1" ht="18" customHeight="1">
      <c r="A69" s="53">
        <v>29</v>
      </c>
      <c r="B69" s="195" t="s">
        <v>76</v>
      </c>
      <c r="C69" s="192">
        <v>0</v>
      </c>
      <c r="D69" s="193">
        <f>+'Dramakan hosqer'!F79</f>
        <v>250</v>
      </c>
      <c r="E69" s="193">
        <f t="shared" si="1"/>
        <v>250</v>
      </c>
      <c r="F69" s="184"/>
      <c r="G69" s="88"/>
      <c r="H69" s="95"/>
      <c r="I69" s="95"/>
      <c r="J69" s="95"/>
      <c r="K69" s="95"/>
      <c r="L69" s="100"/>
      <c r="M69" s="100"/>
      <c r="N69" s="100"/>
      <c r="O69" s="100"/>
      <c r="P69" s="100"/>
      <c r="Q69" s="100"/>
      <c r="R69" s="100"/>
    </row>
    <row r="70" spans="1:20" s="40" customFormat="1" ht="21.75" customHeight="1">
      <c r="A70" s="127" t="s">
        <v>49</v>
      </c>
      <c r="B70" s="11" t="s">
        <v>52</v>
      </c>
      <c r="C70" s="201">
        <f>+C71+C79</f>
        <v>615</v>
      </c>
      <c r="D70" s="201">
        <f>+D71+D79</f>
        <v>1000</v>
      </c>
      <c r="E70" s="201">
        <f t="shared" si="1"/>
        <v>385</v>
      </c>
      <c r="F70" s="508"/>
      <c r="G70" s="82"/>
      <c r="H70" s="95"/>
      <c r="I70" s="95"/>
      <c r="J70" s="95"/>
      <c r="K70" s="95"/>
      <c r="L70" s="100"/>
      <c r="M70" s="100"/>
      <c r="N70" s="100"/>
      <c r="O70" s="100"/>
      <c r="P70" s="100"/>
      <c r="Q70" s="100"/>
      <c r="R70" s="100"/>
    </row>
    <row r="71" spans="1:20" s="40" customFormat="1" ht="24" customHeight="1">
      <c r="A71" s="53">
        <v>1</v>
      </c>
      <c r="B71" s="202" t="s">
        <v>80</v>
      </c>
      <c r="C71" s="193">
        <f>SUM(C72:C78)</f>
        <v>615</v>
      </c>
      <c r="D71" s="193">
        <f>SUM(D72:D78)</f>
        <v>1000</v>
      </c>
      <c r="E71" s="193">
        <f t="shared" si="1"/>
        <v>385</v>
      </c>
      <c r="F71" s="184"/>
      <c r="G71" s="82"/>
      <c r="H71" s="95"/>
      <c r="I71" s="95"/>
      <c r="J71" s="95"/>
      <c r="K71" s="95"/>
      <c r="L71" s="100"/>
      <c r="M71" s="100"/>
      <c r="N71" s="100"/>
      <c r="O71" s="100"/>
      <c r="P71" s="100"/>
      <c r="Q71" s="100"/>
      <c r="R71" s="100"/>
    </row>
    <row r="72" spans="1:20" s="493" customFormat="1" ht="18" customHeight="1">
      <c r="A72" s="445">
        <v>1.1000000000000001</v>
      </c>
      <c r="B72" s="506" t="s">
        <v>77</v>
      </c>
      <c r="C72" s="435">
        <v>372</v>
      </c>
      <c r="D72" s="498">
        <v>500</v>
      </c>
      <c r="E72" s="498">
        <f t="shared" si="1"/>
        <v>128</v>
      </c>
      <c r="F72" s="435" t="s">
        <v>272</v>
      </c>
      <c r="G72" s="447"/>
      <c r="H72" s="450"/>
      <c r="I72" s="450"/>
      <c r="J72" s="450"/>
      <c r="K72" s="450"/>
      <c r="L72" s="499"/>
      <c r="M72" s="499"/>
      <c r="N72" s="499"/>
      <c r="O72" s="499"/>
      <c r="P72" s="499"/>
      <c r="Q72" s="499"/>
      <c r="R72" s="499"/>
    </row>
    <row r="73" spans="1:20" s="493" customFormat="1" ht="17.25" customHeight="1">
      <c r="A73" s="445">
        <v>1.2</v>
      </c>
      <c r="B73" s="506" t="s">
        <v>78</v>
      </c>
      <c r="C73" s="435">
        <v>198</v>
      </c>
      <c r="D73" s="498">
        <v>500</v>
      </c>
      <c r="E73" s="498">
        <f t="shared" si="1"/>
        <v>302</v>
      </c>
      <c r="F73" s="435" t="s">
        <v>308</v>
      </c>
      <c r="G73" s="447"/>
      <c r="H73" s="450"/>
      <c r="I73" s="450"/>
      <c r="J73" s="450"/>
      <c r="K73" s="450"/>
      <c r="L73" s="499"/>
      <c r="M73" s="499"/>
      <c r="N73" s="499"/>
      <c r="O73" s="499"/>
      <c r="P73" s="499"/>
      <c r="Q73" s="499"/>
      <c r="R73" s="499"/>
    </row>
    <row r="74" spans="1:20" s="493" customFormat="1">
      <c r="A74" s="445">
        <v>1.3</v>
      </c>
      <c r="B74" s="506" t="s">
        <v>79</v>
      </c>
      <c r="C74" s="435">
        <v>45</v>
      </c>
      <c r="D74" s="498">
        <v>0</v>
      </c>
      <c r="E74" s="498">
        <f t="shared" si="1"/>
        <v>-45</v>
      </c>
      <c r="F74" s="435"/>
      <c r="G74" s="447"/>
      <c r="H74" s="450"/>
      <c r="I74" s="450"/>
      <c r="J74" s="450"/>
      <c r="K74" s="450"/>
      <c r="L74" s="499"/>
      <c r="M74" s="499"/>
      <c r="N74" s="499"/>
      <c r="O74" s="499"/>
      <c r="P74" s="499"/>
      <c r="Q74" s="499"/>
      <c r="R74" s="499"/>
    </row>
    <row r="75" spans="1:20" s="493" customFormat="1">
      <c r="A75" s="445">
        <v>1.4</v>
      </c>
      <c r="B75" s="507" t="s">
        <v>281</v>
      </c>
      <c r="C75" s="435">
        <v>0</v>
      </c>
      <c r="D75" s="498">
        <v>0</v>
      </c>
      <c r="E75" s="498">
        <f t="shared" si="1"/>
        <v>0</v>
      </c>
      <c r="F75" s="435"/>
      <c r="G75" s="447"/>
      <c r="H75" s="450"/>
      <c r="I75" s="450"/>
      <c r="J75" s="450"/>
      <c r="K75" s="450"/>
      <c r="L75" s="499"/>
      <c r="M75" s="499"/>
      <c r="N75" s="499"/>
      <c r="O75" s="499"/>
      <c r="P75" s="499"/>
      <c r="Q75" s="499"/>
      <c r="R75" s="499"/>
    </row>
    <row r="76" spans="1:20" s="384" customFormat="1" ht="16.5" hidden="1">
      <c r="A76" s="386"/>
      <c r="B76" s="387"/>
      <c r="C76" s="379"/>
      <c r="D76" s="380"/>
      <c r="E76" s="380"/>
      <c r="F76" s="435"/>
      <c r="G76" s="381"/>
      <c r="H76" s="382"/>
      <c r="I76" s="382"/>
      <c r="J76" s="382"/>
      <c r="K76" s="382"/>
      <c r="L76" s="383"/>
      <c r="M76" s="383"/>
      <c r="N76" s="383"/>
      <c r="O76" s="383"/>
      <c r="P76" s="383"/>
      <c r="Q76" s="383"/>
      <c r="R76" s="383"/>
    </row>
    <row r="77" spans="1:20" s="384" customFormat="1" ht="16.5" hidden="1">
      <c r="A77" s="386"/>
      <c r="B77" s="388"/>
      <c r="C77" s="379"/>
      <c r="D77" s="379"/>
      <c r="E77" s="380"/>
      <c r="F77" s="435"/>
      <c r="G77" s="381"/>
      <c r="H77" s="382"/>
      <c r="I77" s="382"/>
      <c r="J77" s="382"/>
      <c r="K77" s="382"/>
      <c r="L77" s="383"/>
      <c r="M77" s="383"/>
      <c r="N77" s="383"/>
      <c r="O77" s="383"/>
      <c r="P77" s="383"/>
      <c r="Q77" s="383"/>
      <c r="R77" s="383"/>
    </row>
    <row r="78" spans="1:20" s="389" customFormat="1" ht="16.5" hidden="1">
      <c r="A78" s="386"/>
      <c r="B78" s="388"/>
      <c r="C78" s="379"/>
      <c r="D78" s="379"/>
      <c r="E78" s="380"/>
      <c r="F78" s="435"/>
      <c r="G78" s="351" t="s">
        <v>199</v>
      </c>
      <c r="H78" s="382"/>
      <c r="I78" s="382"/>
      <c r="J78" s="382"/>
      <c r="K78" s="382"/>
      <c r="L78" s="382"/>
      <c r="M78" s="382"/>
      <c r="N78" s="383"/>
      <c r="O78" s="383"/>
      <c r="P78" s="383"/>
      <c r="Q78" s="383"/>
      <c r="R78" s="383"/>
      <c r="S78" s="383"/>
      <c r="T78" s="383"/>
    </row>
    <row r="79" spans="1:20" s="54" customFormat="1" ht="17.25" hidden="1">
      <c r="A79" s="53"/>
      <c r="B79" s="203"/>
      <c r="C79" s="193"/>
      <c r="D79" s="193"/>
      <c r="E79" s="193"/>
      <c r="F79" s="184"/>
      <c r="G79" s="82"/>
      <c r="H79" s="91"/>
      <c r="I79" s="91"/>
      <c r="J79" s="95"/>
      <c r="K79" s="95"/>
      <c r="L79" s="95"/>
      <c r="M79" s="95"/>
      <c r="N79" s="100"/>
      <c r="O79" s="100"/>
      <c r="P79" s="100"/>
      <c r="Q79" s="100"/>
      <c r="R79" s="100"/>
      <c r="S79" s="100"/>
      <c r="T79" s="100"/>
    </row>
    <row r="80" spans="1:20" s="395" customFormat="1" ht="16.5" hidden="1">
      <c r="A80" s="386"/>
      <c r="B80" s="391"/>
      <c r="C80" s="379"/>
      <c r="D80" s="380">
        <f>+'Dramakan hosqer'!F90</f>
        <v>0</v>
      </c>
      <c r="E80" s="380">
        <f t="shared" ref="E80:E81" si="2">D80-C80</f>
        <v>0</v>
      </c>
      <c r="F80" s="435"/>
      <c r="G80" s="392"/>
      <c r="H80" s="382"/>
      <c r="I80" s="382"/>
      <c r="J80" s="393"/>
      <c r="K80" s="393"/>
      <c r="L80" s="393"/>
      <c r="M80" s="393"/>
      <c r="N80" s="393"/>
      <c r="O80" s="394"/>
      <c r="P80" s="394"/>
      <c r="Q80" s="394"/>
    </row>
    <row r="81" spans="1:20" s="384" customFormat="1" ht="16.5" hidden="1">
      <c r="A81" s="386"/>
      <c r="B81" s="391"/>
      <c r="C81" s="379"/>
      <c r="D81" s="380">
        <f>+'Dramakan hosqer'!F91</f>
        <v>0</v>
      </c>
      <c r="E81" s="380">
        <f t="shared" si="2"/>
        <v>0</v>
      </c>
      <c r="F81" s="435"/>
      <c r="G81" s="381"/>
      <c r="H81" s="382"/>
      <c r="I81" s="382"/>
      <c r="J81" s="382"/>
      <c r="K81" s="382"/>
      <c r="L81" s="382"/>
      <c r="M81" s="382"/>
      <c r="N81" s="383"/>
      <c r="O81" s="383"/>
      <c r="P81" s="383"/>
      <c r="Q81" s="383"/>
      <c r="R81" s="383"/>
      <c r="S81" s="383"/>
      <c r="T81" s="383"/>
    </row>
    <row r="82" spans="1:20" s="384" customFormat="1" ht="16.5" hidden="1">
      <c r="A82" s="386"/>
      <c r="B82" s="391"/>
      <c r="C82" s="379"/>
      <c r="D82" s="380"/>
      <c r="E82" s="380"/>
      <c r="F82" s="435"/>
      <c r="G82" s="381"/>
      <c r="H82" s="382"/>
      <c r="I82" s="382"/>
      <c r="J82" s="382"/>
      <c r="K82" s="382"/>
      <c r="L82" s="382"/>
      <c r="M82" s="382"/>
      <c r="N82" s="383"/>
      <c r="O82" s="383"/>
      <c r="P82" s="383"/>
      <c r="Q82" s="383"/>
      <c r="R82" s="383"/>
      <c r="S82" s="383"/>
      <c r="T82" s="383"/>
    </row>
    <row r="83" spans="1:20" s="40" customFormat="1" ht="38.25" customHeight="1">
      <c r="A83" s="127" t="s">
        <v>50</v>
      </c>
      <c r="B83" s="11" t="s">
        <v>119</v>
      </c>
      <c r="C83" s="201">
        <f>SUM(C84:C85)</f>
        <v>8778.7000000000007</v>
      </c>
      <c r="D83" s="201">
        <f>SUM(D84:D85)</f>
        <v>0</v>
      </c>
      <c r="E83" s="201">
        <f t="shared" ref="E83:E86" si="3">D83-C83</f>
        <v>-8778.7000000000007</v>
      </c>
      <c r="F83" s="508"/>
      <c r="G83" s="82"/>
      <c r="H83" s="91"/>
      <c r="I83" s="91"/>
      <c r="J83" s="95"/>
      <c r="K83" s="95"/>
      <c r="L83" s="95"/>
      <c r="M83" s="95"/>
      <c r="N83" s="100"/>
      <c r="O83" s="100"/>
      <c r="P83" s="100"/>
      <c r="Q83" s="100"/>
      <c r="R83" s="100"/>
      <c r="S83" s="100"/>
      <c r="T83" s="100"/>
    </row>
    <row r="84" spans="1:20" s="40" customFormat="1" ht="17.25">
      <c r="A84" s="53">
        <v>1</v>
      </c>
      <c r="B84" s="198" t="s">
        <v>10</v>
      </c>
      <c r="C84" s="192">
        <v>3645.7</v>
      </c>
      <c r="D84" s="192">
        <f>+'Dramakan hosqer'!F94</f>
        <v>0</v>
      </c>
      <c r="E84" s="192">
        <f>D84-C84</f>
        <v>-3645.7</v>
      </c>
      <c r="F84" s="192"/>
      <c r="G84" s="82"/>
      <c r="H84" s="91"/>
      <c r="I84" s="91"/>
      <c r="J84" s="95"/>
      <c r="K84" s="95"/>
      <c r="L84" s="95"/>
      <c r="M84" s="95"/>
      <c r="N84" s="100"/>
      <c r="O84" s="100"/>
      <c r="P84" s="100"/>
      <c r="Q84" s="100"/>
      <c r="R84" s="100"/>
      <c r="S84" s="100"/>
      <c r="T84" s="100"/>
    </row>
    <row r="85" spans="1:20" s="52" customFormat="1" ht="17.25">
      <c r="A85" s="53">
        <v>2</v>
      </c>
      <c r="B85" s="198" t="s">
        <v>11</v>
      </c>
      <c r="C85" s="192">
        <v>5133</v>
      </c>
      <c r="D85" s="192">
        <f>+'Dramakan hosqer'!F95</f>
        <v>0</v>
      </c>
      <c r="E85" s="192">
        <f>D85-C85</f>
        <v>-5133</v>
      </c>
      <c r="F85" s="192"/>
      <c r="G85" s="82"/>
      <c r="H85" s="91"/>
      <c r="I85" s="91"/>
      <c r="J85" s="81"/>
      <c r="K85" s="81"/>
      <c r="L85" s="81"/>
      <c r="M85" s="81"/>
      <c r="N85" s="77"/>
      <c r="O85" s="77"/>
      <c r="P85" s="77"/>
      <c r="Q85" s="77"/>
      <c r="R85" s="77"/>
      <c r="S85" s="77"/>
      <c r="T85" s="77"/>
    </row>
    <row r="86" spans="1:20" s="33" customFormat="1" ht="43.5" customHeight="1">
      <c r="A86" s="10" t="s">
        <v>30</v>
      </c>
      <c r="B86" s="11" t="s">
        <v>31</v>
      </c>
      <c r="C86" s="201">
        <v>85163.6</v>
      </c>
      <c r="D86" s="201">
        <f>D6+D7-D24</f>
        <v>85060.4</v>
      </c>
      <c r="E86" s="201">
        <f t="shared" si="3"/>
        <v>-103.20000000001164</v>
      </c>
      <c r="F86" s="183"/>
      <c r="G86" s="107"/>
      <c r="H86" s="91"/>
      <c r="I86" s="91"/>
      <c r="J86" s="96"/>
      <c r="K86" s="96"/>
      <c r="L86" s="96"/>
      <c r="M86" s="96"/>
      <c r="N86" s="101"/>
      <c r="O86" s="101"/>
      <c r="P86" s="101"/>
      <c r="Q86" s="101"/>
      <c r="R86" s="101"/>
      <c r="S86" s="101"/>
      <c r="T86" s="101"/>
    </row>
    <row r="87" spans="1:20" s="18" customFormat="1" ht="46.5" customHeight="1">
      <c r="A87" s="16"/>
      <c r="B87" s="16"/>
      <c r="C87" s="16"/>
      <c r="D87" s="16"/>
      <c r="E87" s="16"/>
      <c r="F87" s="16"/>
      <c r="G87" s="104"/>
      <c r="H87" s="91"/>
      <c r="I87" s="91"/>
      <c r="J87" s="92"/>
      <c r="K87" s="92"/>
      <c r="L87" s="92"/>
      <c r="M87" s="92"/>
      <c r="N87" s="98"/>
      <c r="O87" s="98"/>
      <c r="P87" s="98"/>
      <c r="Q87" s="98"/>
      <c r="R87" s="98"/>
      <c r="S87" s="98"/>
      <c r="T87" s="98"/>
    </row>
    <row r="88" spans="1:20" s="18" customFormat="1" ht="25.5" customHeight="1">
      <c r="B88" s="14" t="s">
        <v>2</v>
      </c>
      <c r="C88" s="16"/>
      <c r="D88" s="541" t="s">
        <v>243</v>
      </c>
      <c r="E88" s="534"/>
      <c r="F88" s="96"/>
      <c r="G88" s="104"/>
      <c r="H88" s="91"/>
      <c r="I88" s="91"/>
      <c r="J88" s="92"/>
      <c r="K88" s="92"/>
      <c r="L88" s="92"/>
      <c r="M88" s="92"/>
      <c r="N88" s="98"/>
      <c r="O88" s="98"/>
      <c r="P88" s="98"/>
      <c r="Q88" s="98"/>
      <c r="R88" s="98"/>
      <c r="S88" s="98"/>
      <c r="T88" s="98"/>
    </row>
    <row r="89" spans="1:20" ht="13.5" customHeight="1">
      <c r="A89" s="18"/>
      <c r="B89" s="18" t="s">
        <v>4</v>
      </c>
      <c r="C89" s="18"/>
      <c r="D89" s="540" t="s">
        <v>84</v>
      </c>
      <c r="E89" s="540"/>
      <c r="F89" s="235"/>
    </row>
    <row r="90" spans="1:20" s="15" customFormat="1" ht="22.5" customHeight="1">
      <c r="A90" s="16"/>
      <c r="B90" s="33" t="s">
        <v>6</v>
      </c>
      <c r="C90" s="16"/>
      <c r="D90" s="534" t="s">
        <v>244</v>
      </c>
      <c r="E90" s="534"/>
      <c r="F90" s="96"/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 ht="12" customHeight="1">
      <c r="A91" s="16"/>
      <c r="B91" s="16"/>
      <c r="C91" s="16"/>
      <c r="D91" s="540" t="s">
        <v>84</v>
      </c>
      <c r="E91" s="540"/>
      <c r="F91" s="235"/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A92" s="16"/>
      <c r="B92" s="126" t="s">
        <v>1</v>
      </c>
      <c r="C92" s="16"/>
      <c r="D92" s="16"/>
      <c r="E92" s="16"/>
      <c r="F92" s="16"/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  <row r="116" spans="7:20" s="15" customFormat="1">
      <c r="G116" s="102"/>
      <c r="H116" s="91"/>
      <c r="I116" s="91"/>
      <c r="J116" s="91"/>
      <c r="K116" s="91"/>
      <c r="L116" s="91"/>
      <c r="M116" s="91"/>
      <c r="N116" s="97"/>
      <c r="O116" s="97"/>
      <c r="P116" s="97"/>
      <c r="Q116" s="97"/>
      <c r="R116" s="97"/>
      <c r="S116" s="97"/>
      <c r="T116" s="97"/>
    </row>
    <row r="117" spans="7:20" s="15" customFormat="1">
      <c r="G117" s="102"/>
      <c r="H117" s="91"/>
      <c r="I117" s="91"/>
      <c r="J117" s="91"/>
      <c r="K117" s="91"/>
      <c r="L117" s="91"/>
      <c r="M117" s="91"/>
      <c r="N117" s="97"/>
      <c r="O117" s="97"/>
      <c r="P117" s="97"/>
      <c r="Q117" s="97"/>
      <c r="R117" s="97"/>
      <c r="S117" s="97"/>
      <c r="T117" s="97"/>
    </row>
    <row r="118" spans="7:20" s="15" customFormat="1">
      <c r="G118" s="102"/>
      <c r="H118" s="91"/>
      <c r="I118" s="91"/>
      <c r="J118" s="91"/>
      <c r="K118" s="91"/>
      <c r="L118" s="91"/>
      <c r="M118" s="91"/>
      <c r="N118" s="97"/>
      <c r="O118" s="97"/>
      <c r="P118" s="97"/>
      <c r="Q118" s="97"/>
      <c r="R118" s="97"/>
      <c r="S118" s="97"/>
      <c r="T118" s="97"/>
    </row>
    <row r="119" spans="7:20" s="15" customFormat="1">
      <c r="G119" s="102"/>
      <c r="H119" s="91"/>
      <c r="I119" s="91"/>
      <c r="J119" s="91"/>
      <c r="K119" s="91"/>
      <c r="L119" s="91"/>
      <c r="M119" s="91"/>
      <c r="N119" s="97"/>
      <c r="O119" s="97"/>
      <c r="P119" s="97"/>
      <c r="Q119" s="97"/>
      <c r="R119" s="97"/>
      <c r="S119" s="97"/>
      <c r="T119" s="97"/>
    </row>
    <row r="120" spans="7:20" s="15" customFormat="1">
      <c r="G120" s="102"/>
      <c r="H120" s="91"/>
      <c r="I120" s="91"/>
      <c r="J120" s="91"/>
      <c r="K120" s="91"/>
      <c r="L120" s="91"/>
      <c r="M120" s="91"/>
      <c r="N120" s="97"/>
      <c r="O120" s="97"/>
      <c r="P120" s="97"/>
      <c r="Q120" s="97"/>
      <c r="R120" s="97"/>
      <c r="S120" s="97"/>
      <c r="T120" s="97"/>
    </row>
    <row r="121" spans="7:20" s="15" customFormat="1">
      <c r="G121" s="102"/>
      <c r="H121" s="91"/>
      <c r="I121" s="91"/>
      <c r="J121" s="91"/>
      <c r="K121" s="91"/>
      <c r="L121" s="91"/>
      <c r="M121" s="91"/>
      <c r="N121" s="97"/>
      <c r="O121" s="97"/>
      <c r="P121" s="97"/>
      <c r="Q121" s="97"/>
      <c r="R121" s="97"/>
      <c r="S121" s="97"/>
      <c r="T121" s="97"/>
    </row>
    <row r="122" spans="7:20" s="15" customFormat="1">
      <c r="G122" s="102"/>
      <c r="H122" s="91"/>
      <c r="I122" s="91"/>
      <c r="J122" s="91"/>
      <c r="K122" s="91"/>
      <c r="L122" s="91"/>
      <c r="M122" s="91"/>
      <c r="N122" s="97"/>
      <c r="O122" s="97"/>
      <c r="P122" s="97"/>
      <c r="Q122" s="97"/>
      <c r="R122" s="97"/>
      <c r="S122" s="97"/>
      <c r="T122" s="97"/>
    </row>
    <row r="123" spans="7:20" s="15" customFormat="1">
      <c r="G123" s="102"/>
      <c r="H123" s="91"/>
      <c r="I123" s="91"/>
      <c r="J123" s="91"/>
      <c r="K123" s="91"/>
      <c r="L123" s="91"/>
      <c r="M123" s="91"/>
      <c r="N123" s="97"/>
      <c r="O123" s="97"/>
      <c r="P123" s="97"/>
      <c r="Q123" s="97"/>
      <c r="R123" s="97"/>
      <c r="S123" s="97"/>
      <c r="T123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91:E91"/>
    <mergeCell ref="D88:E88"/>
    <mergeCell ref="D89:E89"/>
    <mergeCell ref="D90:E90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9"/>
  <sheetViews>
    <sheetView view="pageBreakPreview" topLeftCell="A56" workbookViewId="0">
      <selection activeCell="A8" sqref="A8:F8"/>
    </sheetView>
  </sheetViews>
  <sheetFormatPr defaultColWidth="9.140625" defaultRowHeight="13.5"/>
  <cols>
    <col min="1" max="1" width="6.14062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8" width="9.140625" style="15"/>
    <col min="9" max="9" width="10" style="15" bestFit="1" customWidth="1"/>
    <col min="10" max="22" width="9.140625" style="15"/>
    <col min="23" max="16384" width="9.140625" style="1"/>
  </cols>
  <sheetData>
    <row r="1" spans="1:22" s="135" customFormat="1" ht="22.5" customHeight="1">
      <c r="A1" s="548" t="s">
        <v>61</v>
      </c>
      <c r="B1" s="548"/>
      <c r="C1" s="548"/>
      <c r="D1" s="548"/>
      <c r="E1" s="548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549" t="str">
        <f>+'Ekamut-caxs'!A9:D9</f>
        <v xml:space="preserve">«Էրեբունի պատմահնագիտական արգելոց թանգարան» ՀՈԱԿ-ի  </v>
      </c>
      <c r="B2" s="550"/>
      <c r="C2" s="550"/>
      <c r="D2" s="550"/>
      <c r="E2" s="55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551" t="s">
        <v>123</v>
      </c>
      <c r="B3" s="551"/>
      <c r="C3" s="551"/>
      <c r="D3" s="551"/>
      <c r="E3" s="55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552" t="s">
        <v>203</v>
      </c>
      <c r="B4" s="552"/>
      <c r="C4" s="552"/>
      <c r="D4" s="552"/>
      <c r="E4" s="552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115</v>
      </c>
    </row>
    <row r="6" spans="1:22" s="145" customFormat="1" ht="56.25" customHeight="1">
      <c r="A6" s="141" t="s">
        <v>3</v>
      </c>
      <c r="B6" s="142" t="s">
        <v>124</v>
      </c>
      <c r="C6" s="141" t="s">
        <v>125</v>
      </c>
      <c r="D6" s="141" t="s">
        <v>126</v>
      </c>
      <c r="E6" s="143" t="s">
        <v>127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543" t="s">
        <v>128</v>
      </c>
      <c r="B7" s="544"/>
      <c r="C7" s="544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129</v>
      </c>
      <c r="C8" s="146"/>
      <c r="D8" s="148">
        <f>SUM(D9:D29)</f>
        <v>55.5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130</v>
      </c>
      <c r="C9" s="150" t="s">
        <v>131</v>
      </c>
      <c r="D9" s="25"/>
      <c r="E9" s="25"/>
    </row>
    <row r="10" spans="1:22" ht="27" customHeight="1">
      <c r="A10" s="150">
        <v>1.2</v>
      </c>
      <c r="B10" s="151" t="s">
        <v>132</v>
      </c>
      <c r="C10" s="150" t="s">
        <v>133</v>
      </c>
      <c r="D10" s="25"/>
      <c r="E10" s="25"/>
    </row>
    <row r="11" spans="1:22" ht="27" customHeight="1">
      <c r="A11" s="150">
        <v>1.3</v>
      </c>
      <c r="B11" s="151" t="s">
        <v>134</v>
      </c>
      <c r="C11" s="150" t="s">
        <v>135</v>
      </c>
      <c r="D11" s="25"/>
      <c r="E11" s="25"/>
    </row>
    <row r="12" spans="1:22" ht="27" customHeight="1">
      <c r="A12" s="150">
        <v>1.4</v>
      </c>
      <c r="B12" s="152" t="s">
        <v>136</v>
      </c>
      <c r="C12" s="153" t="s">
        <v>137</v>
      </c>
      <c r="D12" s="25"/>
      <c r="E12" s="25"/>
    </row>
    <row r="13" spans="1:22" ht="27" customHeight="1">
      <c r="A13" s="150">
        <v>1.5</v>
      </c>
      <c r="B13" s="152"/>
      <c r="C13" s="150" t="s">
        <v>138</v>
      </c>
      <c r="D13" s="25">
        <v>33</v>
      </c>
      <c r="E13" s="25"/>
    </row>
    <row r="14" spans="1:22" ht="18" customHeight="1">
      <c r="A14" s="150">
        <v>1.6</v>
      </c>
      <c r="B14" s="151" t="s">
        <v>172</v>
      </c>
      <c r="C14" s="150" t="s">
        <v>139</v>
      </c>
      <c r="D14" s="25"/>
      <c r="E14" s="25"/>
    </row>
    <row r="15" spans="1:22" ht="33.75" hidden="1" customHeight="1">
      <c r="A15" s="150">
        <v>1.7</v>
      </c>
      <c r="B15" s="152"/>
      <c r="C15" s="150" t="s">
        <v>161</v>
      </c>
      <c r="D15" s="25"/>
      <c r="E15" s="25"/>
    </row>
    <row r="16" spans="1:22" ht="22.5" hidden="1" customHeight="1">
      <c r="A16" s="150">
        <v>1.8</v>
      </c>
      <c r="B16" s="152"/>
      <c r="C16" s="154" t="s">
        <v>160</v>
      </c>
      <c r="D16" s="25"/>
      <c r="E16" s="25"/>
    </row>
    <row r="17" spans="1:22" ht="18" hidden="1" customHeight="1">
      <c r="A17" s="150">
        <v>1.9</v>
      </c>
      <c r="B17" s="152"/>
      <c r="C17" s="154"/>
      <c r="D17" s="25"/>
      <c r="E17" s="25"/>
    </row>
    <row r="18" spans="1:22" ht="18" hidden="1" customHeight="1">
      <c r="A18" s="155">
        <v>2</v>
      </c>
      <c r="B18" s="152"/>
      <c r="C18" s="154"/>
      <c r="D18" s="25"/>
      <c r="E18" s="25"/>
    </row>
    <row r="19" spans="1:22" ht="18" hidden="1" customHeight="1">
      <c r="A19" s="150">
        <v>2.1</v>
      </c>
      <c r="B19" s="152"/>
      <c r="C19" s="154"/>
      <c r="D19" s="25"/>
      <c r="E19" s="25"/>
    </row>
    <row r="20" spans="1:22" ht="18" hidden="1" customHeight="1">
      <c r="A20" s="150">
        <v>2.2000000000000002</v>
      </c>
      <c r="B20" s="152"/>
      <c r="C20" s="154"/>
      <c r="D20" s="25"/>
      <c r="E20" s="25"/>
    </row>
    <row r="21" spans="1:22" ht="18" hidden="1" customHeight="1">
      <c r="A21" s="150">
        <v>2.2999999999999998</v>
      </c>
      <c r="B21" s="152"/>
      <c r="C21" s="154"/>
      <c r="D21" s="25"/>
      <c r="E21" s="25"/>
    </row>
    <row r="22" spans="1:22" ht="27.75" hidden="1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140</v>
      </c>
      <c r="C23" s="150" t="s">
        <v>28</v>
      </c>
      <c r="D23" s="25"/>
      <c r="E23" s="25"/>
    </row>
    <row r="24" spans="1:22" ht="27.75" customHeight="1">
      <c r="A24" s="150">
        <v>2.6</v>
      </c>
      <c r="B24" s="152" t="s">
        <v>140</v>
      </c>
      <c r="C24" s="150" t="s">
        <v>41</v>
      </c>
      <c r="D24" s="25"/>
      <c r="E24" s="25"/>
    </row>
    <row r="25" spans="1:22" ht="27.75" customHeight="1">
      <c r="A25" s="150">
        <v>2.7</v>
      </c>
      <c r="B25" s="152" t="s">
        <v>140</v>
      </c>
      <c r="C25" s="150" t="s">
        <v>141</v>
      </c>
      <c r="D25" s="25"/>
      <c r="E25" s="25"/>
    </row>
    <row r="26" spans="1:22" ht="27.75" customHeight="1">
      <c r="A26" s="150">
        <v>2.8</v>
      </c>
      <c r="B26" s="152" t="s">
        <v>140</v>
      </c>
      <c r="C26" s="150" t="s">
        <v>142</v>
      </c>
      <c r="D26" s="25"/>
      <c r="E26" s="25"/>
    </row>
    <row r="27" spans="1:22" ht="27" customHeight="1">
      <c r="A27" s="150">
        <v>2.9</v>
      </c>
      <c r="B27" s="151" t="s">
        <v>143</v>
      </c>
      <c r="C27" s="150" t="s">
        <v>144</v>
      </c>
      <c r="D27" s="25"/>
      <c r="E27" s="25"/>
    </row>
    <row r="28" spans="1:22" ht="26.25" customHeight="1">
      <c r="A28" s="156">
        <v>2.1</v>
      </c>
      <c r="B28" s="152" t="s">
        <v>145</v>
      </c>
      <c r="C28" s="150" t="s">
        <v>273</v>
      </c>
      <c r="D28" s="25">
        <v>22.5</v>
      </c>
      <c r="E28" s="25"/>
    </row>
    <row r="29" spans="1:22" ht="26.25" customHeight="1">
      <c r="A29" s="156">
        <v>2.11</v>
      </c>
      <c r="B29" s="152"/>
      <c r="C29" s="154" t="s">
        <v>147</v>
      </c>
      <c r="D29" s="25"/>
      <c r="E29" s="25"/>
    </row>
    <row r="30" spans="1:22" s="128" customFormat="1" ht="34.5" customHeight="1">
      <c r="A30" s="146">
        <v>2</v>
      </c>
      <c r="B30" s="157" t="s">
        <v>148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149</v>
      </c>
      <c r="D31" s="25"/>
      <c r="E31" s="25"/>
    </row>
    <row r="32" spans="1:22" ht="21" customHeight="1">
      <c r="A32" s="150">
        <v>2.2000000000000002</v>
      </c>
      <c r="B32" s="152" t="s">
        <v>150</v>
      </c>
      <c r="C32" s="150" t="s">
        <v>151</v>
      </c>
      <c r="D32" s="25"/>
      <c r="E32" s="25"/>
    </row>
    <row r="33" spans="1:22" ht="26.25" customHeight="1">
      <c r="A33" s="150">
        <v>2.2999999999999998</v>
      </c>
      <c r="B33" s="152" t="s">
        <v>150</v>
      </c>
      <c r="C33" s="150" t="s">
        <v>152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55.5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543" t="s">
        <v>153</v>
      </c>
      <c r="B35" s="544"/>
      <c r="C35" s="544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130</v>
      </c>
      <c r="C36" s="150" t="s">
        <v>131</v>
      </c>
      <c r="D36" s="25">
        <v>585</v>
      </c>
      <c r="E36" s="25"/>
    </row>
    <row r="37" spans="1:22" ht="21" customHeight="1">
      <c r="A37" s="150">
        <v>1.2</v>
      </c>
      <c r="B37" s="151" t="s">
        <v>132</v>
      </c>
      <c r="C37" s="150" t="s">
        <v>133</v>
      </c>
      <c r="D37" s="25">
        <v>480.9</v>
      </c>
      <c r="E37" s="25"/>
    </row>
    <row r="38" spans="1:22" ht="21" customHeight="1">
      <c r="A38" s="150">
        <v>1.3</v>
      </c>
      <c r="B38" s="151" t="s">
        <v>134</v>
      </c>
      <c r="C38" s="150" t="s">
        <v>135</v>
      </c>
      <c r="D38" s="25">
        <v>9.1</v>
      </c>
      <c r="E38" s="25"/>
    </row>
    <row r="39" spans="1:22" ht="21" customHeight="1">
      <c r="A39" s="150">
        <v>1.4</v>
      </c>
      <c r="B39" s="152" t="s">
        <v>136</v>
      </c>
      <c r="C39" s="153" t="s">
        <v>137</v>
      </c>
      <c r="D39" s="25">
        <v>0</v>
      </c>
      <c r="E39" s="25"/>
    </row>
    <row r="40" spans="1:22" ht="21" customHeight="1">
      <c r="A40" s="150">
        <v>1.5</v>
      </c>
      <c r="B40" s="152"/>
      <c r="C40" s="150" t="s">
        <v>138</v>
      </c>
      <c r="D40" s="25">
        <v>0</v>
      </c>
      <c r="E40" s="25"/>
    </row>
    <row r="41" spans="1:22" ht="20.25" customHeight="1">
      <c r="A41" s="150">
        <v>1.6</v>
      </c>
      <c r="B41" s="151" t="s">
        <v>172</v>
      </c>
      <c r="C41" s="150" t="s">
        <v>139</v>
      </c>
      <c r="D41" s="25">
        <v>37.700000000000003</v>
      </c>
      <c r="E41" s="25"/>
    </row>
    <row r="42" spans="1:22" ht="20.25" customHeight="1">
      <c r="A42" s="150">
        <v>1.7</v>
      </c>
      <c r="B42" s="151" t="s">
        <v>282</v>
      </c>
      <c r="C42" s="150" t="s">
        <v>139</v>
      </c>
      <c r="D42" s="25">
        <v>11</v>
      </c>
      <c r="E42" s="25"/>
    </row>
    <row r="43" spans="1:22" ht="20.25" customHeight="1">
      <c r="A43" s="150">
        <v>1.8</v>
      </c>
      <c r="B43" s="151" t="s">
        <v>283</v>
      </c>
      <c r="C43" s="150" t="s">
        <v>139</v>
      </c>
      <c r="D43" s="25">
        <v>20</v>
      </c>
      <c r="E43" s="25"/>
    </row>
    <row r="44" spans="1:22" ht="23.25" customHeight="1">
      <c r="A44" s="150">
        <v>10</v>
      </c>
      <c r="B44" s="152" t="s">
        <v>271</v>
      </c>
      <c r="C44" s="154" t="s">
        <v>270</v>
      </c>
      <c r="D44" s="25">
        <v>1.8</v>
      </c>
      <c r="E44" s="25"/>
    </row>
    <row r="45" spans="1:22" ht="23.25" customHeight="1">
      <c r="A45" s="150"/>
      <c r="B45" s="152"/>
      <c r="C45" s="154" t="s">
        <v>321</v>
      </c>
      <c r="D45" s="25">
        <v>1119.0999999999999</v>
      </c>
      <c r="E45" s="25"/>
    </row>
    <row r="46" spans="1:22" ht="23.25" customHeight="1">
      <c r="A46" s="150">
        <v>11</v>
      </c>
      <c r="B46" s="152" t="s">
        <v>315</v>
      </c>
      <c r="C46" s="154" t="s">
        <v>270</v>
      </c>
      <c r="D46" s="25">
        <v>3.5</v>
      </c>
      <c r="E46" s="25"/>
    </row>
    <row r="47" spans="1:22" ht="23.25" customHeight="1">
      <c r="A47" s="483">
        <v>13</v>
      </c>
      <c r="B47" s="152" t="s">
        <v>284</v>
      </c>
      <c r="C47" s="154" t="s">
        <v>285</v>
      </c>
      <c r="D47" s="25">
        <v>12.7</v>
      </c>
      <c r="E47" s="25"/>
    </row>
    <row r="48" spans="1:22" ht="23.25" hidden="1" customHeight="1">
      <c r="A48" s="483">
        <v>14</v>
      </c>
      <c r="B48" s="152" t="s">
        <v>286</v>
      </c>
      <c r="C48" s="154" t="s">
        <v>287</v>
      </c>
      <c r="D48" s="25"/>
      <c r="E48" s="25"/>
    </row>
    <row r="49" spans="1:22" ht="23.25" customHeight="1">
      <c r="A49" s="483">
        <v>15</v>
      </c>
      <c r="B49" s="152" t="s">
        <v>288</v>
      </c>
      <c r="C49" s="154" t="s">
        <v>289</v>
      </c>
      <c r="D49" s="25">
        <v>127.9</v>
      </c>
      <c r="E49" s="25"/>
    </row>
    <row r="50" spans="1:22" ht="23.25" customHeight="1">
      <c r="A50" s="150">
        <v>16</v>
      </c>
      <c r="B50" s="152" t="s">
        <v>290</v>
      </c>
      <c r="C50" s="154" t="s">
        <v>291</v>
      </c>
      <c r="D50" s="25">
        <v>45</v>
      </c>
      <c r="E50" s="25"/>
    </row>
    <row r="51" spans="1:22" ht="23.25" customHeight="1">
      <c r="A51" s="150">
        <v>11</v>
      </c>
      <c r="B51" s="152" t="s">
        <v>316</v>
      </c>
      <c r="C51" s="154" t="s">
        <v>270</v>
      </c>
      <c r="D51" s="25">
        <v>2.4</v>
      </c>
      <c r="E51" s="25"/>
    </row>
    <row r="52" spans="1:22" ht="21" customHeight="1">
      <c r="A52" s="150">
        <v>2.2000000000000002</v>
      </c>
      <c r="B52" s="152" t="s">
        <v>140</v>
      </c>
      <c r="C52" s="150" t="s">
        <v>28</v>
      </c>
      <c r="D52" s="25"/>
      <c r="E52" s="25"/>
    </row>
    <row r="53" spans="1:22" ht="21" customHeight="1">
      <c r="A53" s="150">
        <v>2.2999999999999998</v>
      </c>
      <c r="B53" s="152" t="s">
        <v>140</v>
      </c>
      <c r="C53" s="150" t="s">
        <v>41</v>
      </c>
      <c r="D53" s="25"/>
      <c r="E53" s="25"/>
    </row>
    <row r="54" spans="1:22" ht="21" customHeight="1">
      <c r="A54" s="150">
        <v>2.4</v>
      </c>
      <c r="B54" s="152" t="s">
        <v>140</v>
      </c>
      <c r="C54" s="150" t="s">
        <v>141</v>
      </c>
      <c r="D54" s="25">
        <v>3004.5</v>
      </c>
      <c r="E54" s="25"/>
    </row>
    <row r="55" spans="1:22" ht="24" customHeight="1">
      <c r="A55" s="150">
        <v>2.5</v>
      </c>
      <c r="B55" s="152" t="s">
        <v>140</v>
      </c>
      <c r="C55" s="150" t="s">
        <v>142</v>
      </c>
      <c r="D55" s="25">
        <v>0</v>
      </c>
      <c r="E55" s="25"/>
    </row>
    <row r="56" spans="1:22" ht="24" customHeight="1">
      <c r="A56" s="150">
        <v>2.6</v>
      </c>
      <c r="B56" s="151" t="s">
        <v>143</v>
      </c>
      <c r="C56" s="150" t="s">
        <v>144</v>
      </c>
      <c r="D56" s="25">
        <v>0</v>
      </c>
      <c r="E56" s="25"/>
    </row>
    <row r="57" spans="1:22" ht="24" customHeight="1">
      <c r="A57" s="150">
        <v>2.7</v>
      </c>
      <c r="B57" s="152" t="s">
        <v>145</v>
      </c>
      <c r="C57" s="150" t="s">
        <v>146</v>
      </c>
      <c r="D57" s="25">
        <v>0</v>
      </c>
      <c r="E57" s="25"/>
    </row>
    <row r="58" spans="1:22" ht="24" customHeight="1">
      <c r="A58" s="150">
        <v>2.8</v>
      </c>
      <c r="B58" s="152"/>
      <c r="C58" s="154" t="s">
        <v>147</v>
      </c>
      <c r="D58" s="25">
        <v>93.5</v>
      </c>
      <c r="E58" s="25"/>
    </row>
    <row r="59" spans="1:22" ht="33" customHeight="1">
      <c r="A59" s="150"/>
      <c r="B59" s="147" t="s">
        <v>154</v>
      </c>
      <c r="C59" s="24"/>
      <c r="D59" s="148">
        <f>SUM(D60:D62)</f>
        <v>67185.600000000006</v>
      </c>
      <c r="E59" s="25"/>
    </row>
    <row r="60" spans="1:22" ht="33" customHeight="1">
      <c r="A60" s="150">
        <v>1.1000000000000001</v>
      </c>
      <c r="B60" s="185"/>
      <c r="C60" s="186" t="s">
        <v>159</v>
      </c>
      <c r="D60" s="155">
        <v>26733.599999999999</v>
      </c>
      <c r="E60" s="25"/>
      <c r="F60" s="125"/>
    </row>
    <row r="61" spans="1:22" ht="30" customHeight="1">
      <c r="A61" s="150">
        <v>1.2</v>
      </c>
      <c r="B61" s="163" t="s">
        <v>274</v>
      </c>
      <c r="C61" s="150" t="s">
        <v>275</v>
      </c>
      <c r="D61" s="25">
        <v>40404</v>
      </c>
      <c r="E61" s="150" t="s">
        <v>292</v>
      </c>
    </row>
    <row r="62" spans="1:22" ht="30" customHeight="1">
      <c r="A62" s="150">
        <v>1.3</v>
      </c>
      <c r="B62" s="152" t="s">
        <v>145</v>
      </c>
      <c r="C62" s="150" t="s">
        <v>319</v>
      </c>
      <c r="D62" s="25">
        <v>48</v>
      </c>
      <c r="E62" s="25"/>
    </row>
    <row r="63" spans="1:22" s="135" customFormat="1" ht="28.5" customHeight="1">
      <c r="A63" s="164"/>
      <c r="B63" s="159" t="s">
        <v>63</v>
      </c>
      <c r="C63" s="165"/>
      <c r="D63" s="338">
        <f>SUM(D36:D59)</f>
        <v>72739.700000000012</v>
      </c>
      <c r="E63" s="167"/>
      <c r="F63" s="240">
        <f>+D63-D60-D61-D62</f>
        <v>5554.1000000000131</v>
      </c>
      <c r="G63" s="134"/>
      <c r="H63" s="240"/>
      <c r="I63" s="240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  <c r="V63" s="134"/>
    </row>
    <row r="64" spans="1:22" ht="10.5" hidden="1" customHeight="1"/>
    <row r="65" spans="1:22" ht="33.75" customHeight="1">
      <c r="C65" s="168" t="s">
        <v>155</v>
      </c>
      <c r="I65" s="125"/>
    </row>
    <row r="66" spans="1:22" ht="59.25" customHeight="1">
      <c r="A66" s="169">
        <v>1</v>
      </c>
      <c r="B66" s="170" t="s">
        <v>219</v>
      </c>
      <c r="C66" s="166">
        <v>85163.6</v>
      </c>
      <c r="D66" s="545" t="s">
        <v>156</v>
      </c>
      <c r="E66" s="546"/>
    </row>
    <row r="67" spans="1:22" ht="36.75" customHeight="1">
      <c r="B67" s="470"/>
    </row>
    <row r="68" spans="1:22" s="128" customFormat="1" ht="25.5" customHeight="1">
      <c r="A68" s="171"/>
      <c r="B68" s="134" t="s">
        <v>2</v>
      </c>
      <c r="C68" s="172"/>
      <c r="D68" s="547" t="str">
        <f>+'Ekamut-caxs'!C78</f>
        <v>Ա. Թելունց</v>
      </c>
      <c r="E68" s="54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</row>
    <row r="69" spans="1:22" s="128" customFormat="1" ht="12.75" customHeight="1">
      <c r="A69" s="171"/>
      <c r="C69" s="173"/>
      <c r="D69" s="542" t="s">
        <v>84</v>
      </c>
      <c r="E69" s="542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</row>
    <row r="70" spans="1:22" s="128" customFormat="1" ht="22.5" customHeight="1">
      <c r="A70" s="171"/>
      <c r="B70" s="134" t="s">
        <v>6</v>
      </c>
      <c r="C70" s="172"/>
      <c r="D70" s="547" t="str">
        <f>+'Ekamut-caxs'!C80</f>
        <v>Գ. Ղևոնդյան</v>
      </c>
      <c r="E70" s="54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</row>
    <row r="71" spans="1:22" s="128" customFormat="1" ht="13.5" customHeight="1">
      <c r="A71" s="171"/>
      <c r="B71" s="174"/>
      <c r="C71" s="171" t="s">
        <v>1</v>
      </c>
      <c r="D71" s="542" t="s">
        <v>84</v>
      </c>
      <c r="E71" s="542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</row>
    <row r="73" spans="1:22" ht="27" customHeight="1"/>
    <row r="77" spans="1:22" ht="33" customHeight="1"/>
    <row r="79" spans="1:22" s="175" customFormat="1" ht="36" customHeight="1">
      <c r="F79" s="176"/>
      <c r="G79" s="176"/>
      <c r="H79" s="176"/>
      <c r="I79" s="176"/>
      <c r="J79" s="176"/>
      <c r="K79" s="176"/>
      <c r="L79" s="176"/>
      <c r="M79" s="176"/>
      <c r="N79" s="176"/>
      <c r="O79" s="176"/>
      <c r="P79" s="176"/>
      <c r="Q79" s="176"/>
      <c r="R79" s="176"/>
      <c r="S79" s="176"/>
      <c r="T79" s="176"/>
      <c r="U79" s="176"/>
      <c r="V79" s="176"/>
    </row>
    <row r="80" spans="1:22" ht="24" customHeight="1"/>
    <row r="81" spans="1:22" ht="0.75" hidden="1" customHeight="1"/>
    <row r="82" spans="1:22" s="128" customFormat="1" ht="28.5" customHeight="1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</row>
    <row r="86" spans="1:22" s="15" customFormat="1">
      <c r="A86" s="108"/>
      <c r="B86" s="1"/>
      <c r="C86" s="1"/>
      <c r="D86" s="1"/>
      <c r="E86" s="1"/>
    </row>
    <row r="87" spans="1:22" s="15" customFormat="1" ht="24" customHeight="1">
      <c r="A87" s="108"/>
      <c r="B87" s="1"/>
      <c r="C87" s="1"/>
      <c r="D87" s="1"/>
      <c r="E87" s="1"/>
    </row>
    <row r="88" spans="1:22" s="15" customFormat="1">
      <c r="A88" s="108"/>
      <c r="B88" s="1"/>
      <c r="C88" s="1"/>
      <c r="D88" s="1"/>
      <c r="E88" s="1"/>
    </row>
    <row r="89" spans="1:22" s="15" customFormat="1" ht="24.75" customHeight="1">
      <c r="A89" s="108"/>
      <c r="B89" s="1"/>
      <c r="C89" s="1"/>
      <c r="D89" s="1"/>
      <c r="E89" s="1"/>
    </row>
  </sheetData>
  <mergeCells count="11">
    <mergeCell ref="A1:E1"/>
    <mergeCell ref="A2:E2"/>
    <mergeCell ref="A3:E3"/>
    <mergeCell ref="A4:E4"/>
    <mergeCell ref="A7:C7"/>
    <mergeCell ref="D71:E71"/>
    <mergeCell ref="A35:C35"/>
    <mergeCell ref="D66:E66"/>
    <mergeCell ref="D68:E68"/>
    <mergeCell ref="D69:E69"/>
    <mergeCell ref="D70:E70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0"/>
  <sheetViews>
    <sheetView view="pageBreakPreview" zoomScaleSheetLayoutView="100" workbookViewId="0">
      <selection activeCell="A8" sqref="A8:F8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54" t="s">
        <v>61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</row>
    <row r="2" spans="1:15" s="18" customFormat="1" ht="25.5" customHeight="1">
      <c r="A2" s="531" t="str">
        <f>+'Ekamut-caxs'!A9:D9</f>
        <v xml:space="preserve">«Էրեբունի պատմահնագիտական արգելոց թանգարան» ՀՈԱԿ-ի  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17"/>
      <c r="O2" s="17"/>
    </row>
    <row r="3" spans="1:15" ht="25.5" customHeight="1">
      <c r="A3" s="551" t="s">
        <v>213</v>
      </c>
      <c r="B3" s="551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</row>
    <row r="4" spans="1:15" ht="21" customHeight="1" thickBot="1">
      <c r="M4" s="116" t="s">
        <v>0</v>
      </c>
    </row>
    <row r="5" spans="1:15" ht="33.75" customHeight="1">
      <c r="A5" s="556" t="s">
        <v>120</v>
      </c>
      <c r="B5" s="558" t="s">
        <v>62</v>
      </c>
      <c r="C5" s="560" t="s">
        <v>200</v>
      </c>
      <c r="D5" s="561"/>
      <c r="E5" s="561"/>
      <c r="F5" s="561"/>
      <c r="G5" s="561"/>
      <c r="H5" s="561"/>
      <c r="I5" s="561"/>
      <c r="J5" s="561"/>
      <c r="K5" s="561"/>
      <c r="L5" s="562"/>
      <c r="M5" s="563" t="s">
        <v>122</v>
      </c>
    </row>
    <row r="6" spans="1:15" ht="126" customHeight="1">
      <c r="A6" s="557"/>
      <c r="B6" s="559"/>
      <c r="C6" s="222" t="s">
        <v>188</v>
      </c>
      <c r="D6" s="221" t="s">
        <v>201</v>
      </c>
      <c r="E6" s="221" t="s">
        <v>202</v>
      </c>
      <c r="F6" s="221" t="s">
        <v>121</v>
      </c>
      <c r="G6" s="221" t="s">
        <v>189</v>
      </c>
      <c r="H6" s="221" t="s">
        <v>186</v>
      </c>
      <c r="I6" s="218" t="s">
        <v>187</v>
      </c>
      <c r="J6" s="364" t="s">
        <v>227</v>
      </c>
      <c r="K6" s="331" t="s">
        <v>226</v>
      </c>
      <c r="L6" s="223" t="s">
        <v>166</v>
      </c>
      <c r="M6" s="564"/>
    </row>
    <row r="7" spans="1:15" ht="31.5" customHeight="1">
      <c r="A7" s="222">
        <v>1</v>
      </c>
      <c r="B7" s="229" t="s">
        <v>218</v>
      </c>
      <c r="C7" s="337">
        <v>74083.399999999994</v>
      </c>
      <c r="D7" s="212">
        <v>2080</v>
      </c>
      <c r="E7" s="336">
        <v>326.60000000000002</v>
      </c>
      <c r="F7" s="336"/>
      <c r="G7" s="212"/>
      <c r="H7" s="212"/>
      <c r="I7" s="212"/>
      <c r="J7" s="212"/>
      <c r="K7" s="212"/>
      <c r="L7" s="339"/>
      <c r="M7" s="227">
        <f>ROUND(SUM(C7:L7),1)</f>
        <v>76490</v>
      </c>
    </row>
    <row r="8" spans="1:15" ht="55.5" customHeight="1" thickBot="1">
      <c r="A8" s="366">
        <v>2</v>
      </c>
      <c r="B8" s="367" t="s">
        <v>81</v>
      </c>
      <c r="C8" s="368"/>
      <c r="D8" s="225" t="s">
        <v>163</v>
      </c>
      <c r="E8" s="225" t="s">
        <v>163</v>
      </c>
      <c r="F8" s="225" t="s">
        <v>163</v>
      </c>
      <c r="G8" s="225" t="s">
        <v>163</v>
      </c>
      <c r="H8" s="225" t="s">
        <v>163</v>
      </c>
      <c r="I8" s="225" t="s">
        <v>163</v>
      </c>
      <c r="J8" s="225" t="s">
        <v>163</v>
      </c>
      <c r="K8" s="225" t="s">
        <v>163</v>
      </c>
      <c r="L8" s="226" t="s">
        <v>163</v>
      </c>
      <c r="M8" s="369">
        <f>+C8</f>
        <v>0</v>
      </c>
    </row>
    <row r="9" spans="1:15" s="129" customFormat="1" ht="34.5" customHeight="1" thickBot="1">
      <c r="A9" s="230"/>
      <c r="B9" s="231" t="s">
        <v>63</v>
      </c>
      <c r="C9" s="224" t="s">
        <v>163</v>
      </c>
      <c r="D9" s="225" t="s">
        <v>163</v>
      </c>
      <c r="E9" s="225" t="s">
        <v>163</v>
      </c>
      <c r="F9" s="225" t="s">
        <v>163</v>
      </c>
      <c r="G9" s="225" t="s">
        <v>163</v>
      </c>
      <c r="H9" s="225" t="s">
        <v>163</v>
      </c>
      <c r="I9" s="225" t="s">
        <v>163</v>
      </c>
      <c r="J9" s="225" t="s">
        <v>163</v>
      </c>
      <c r="K9" s="225" t="s">
        <v>163</v>
      </c>
      <c r="L9" s="226" t="s">
        <v>163</v>
      </c>
      <c r="M9" s="228">
        <f>ROUND(SUM(M7:M8),1)</f>
        <v>76490</v>
      </c>
    </row>
    <row r="10" spans="1:15" s="129" customFormat="1" ht="34.5" customHeight="1">
      <c r="B10" s="363"/>
      <c r="C10" s="370"/>
      <c r="D10" s="370"/>
      <c r="E10" s="370"/>
      <c r="F10" s="370"/>
      <c r="G10" s="371"/>
      <c r="H10" s="372"/>
      <c r="I10" s="371"/>
      <c r="J10" s="371"/>
      <c r="K10" s="371"/>
      <c r="L10" s="373"/>
      <c r="M10" s="374"/>
    </row>
    <row r="11" spans="1:15" s="131" customFormat="1" ht="21" customHeight="1">
      <c r="B11" s="133"/>
      <c r="C11" s="175"/>
      <c r="D11" s="335"/>
      <c r="E11" s="219"/>
      <c r="F11" s="178"/>
      <c r="G11" s="130"/>
      <c r="H11" s="335"/>
      <c r="I11" s="565"/>
      <c r="J11" s="565"/>
      <c r="K11" s="565"/>
      <c r="L11" s="565"/>
      <c r="M11" s="209"/>
    </row>
    <row r="12" spans="1:15" s="129" customFormat="1" ht="69" customHeight="1">
      <c r="B12" s="566" t="s">
        <v>167</v>
      </c>
      <c r="C12" s="567"/>
      <c r="D12" s="175"/>
      <c r="G12" s="568" t="s">
        <v>190</v>
      </c>
      <c r="H12" s="569"/>
      <c r="I12" s="175"/>
      <c r="J12" s="175"/>
      <c r="K12" s="175"/>
      <c r="L12" s="175"/>
      <c r="M12" s="175"/>
    </row>
    <row r="13" spans="1:15" s="129" customFormat="1" ht="48" customHeight="1">
      <c r="B13" s="180" t="s">
        <v>158</v>
      </c>
      <c r="C13" s="141" t="s">
        <v>214</v>
      </c>
      <c r="D13" s="220"/>
      <c r="G13" s="303" t="s">
        <v>158</v>
      </c>
      <c r="H13" s="304" t="s">
        <v>215</v>
      </c>
      <c r="I13" s="220"/>
      <c r="J13" s="220"/>
      <c r="K13" s="220"/>
      <c r="L13" s="220"/>
      <c r="M13" s="190"/>
    </row>
    <row r="14" spans="1:15" s="129" customFormat="1" ht="24" customHeight="1">
      <c r="B14" s="340">
        <v>104000</v>
      </c>
      <c r="C14" s="469">
        <v>326.60000000000002</v>
      </c>
      <c r="D14" s="341"/>
      <c r="G14" s="342">
        <v>135200</v>
      </c>
      <c r="H14" s="488">
        <v>745.9</v>
      </c>
      <c r="I14" s="220"/>
      <c r="J14" s="220"/>
      <c r="K14" s="220"/>
      <c r="L14" s="220"/>
      <c r="M14" s="190"/>
    </row>
    <row r="15" spans="1:15" ht="19.5" customHeight="1"/>
    <row r="16" spans="1:15" s="114" customFormat="1" ht="24" customHeight="1">
      <c r="B16" s="117" t="s">
        <v>2</v>
      </c>
      <c r="E16" s="118"/>
      <c r="F16" s="119"/>
      <c r="G16" s="555" t="s">
        <v>243</v>
      </c>
      <c r="H16" s="555"/>
      <c r="I16" s="120"/>
      <c r="J16" s="120"/>
      <c r="K16" s="120"/>
    </row>
    <row r="17" spans="2:11" s="110" customFormat="1" ht="17.25" customHeight="1">
      <c r="B17" s="112"/>
      <c r="E17" s="121" t="s">
        <v>83</v>
      </c>
      <c r="F17" s="122"/>
      <c r="G17" s="553" t="s">
        <v>84</v>
      </c>
      <c r="H17" s="553"/>
      <c r="I17" s="113"/>
      <c r="J17" s="113"/>
      <c r="K17" s="113"/>
    </row>
    <row r="18" spans="2:11" s="114" customFormat="1" ht="24.75" customHeight="1">
      <c r="B18" s="115" t="s">
        <v>6</v>
      </c>
      <c r="E18" s="123"/>
      <c r="F18" s="124"/>
      <c r="G18" s="555" t="s">
        <v>244</v>
      </c>
      <c r="H18" s="555"/>
      <c r="I18" s="120"/>
      <c r="J18" s="120"/>
      <c r="K18" s="120"/>
    </row>
    <row r="19" spans="2:11" s="110" customFormat="1" ht="18.75" customHeight="1">
      <c r="E19" s="121" t="s">
        <v>83</v>
      </c>
      <c r="F19" s="122"/>
      <c r="G19" s="553" t="s">
        <v>84</v>
      </c>
      <c r="H19" s="553"/>
      <c r="I19" s="113"/>
      <c r="J19" s="113"/>
      <c r="K19" s="113"/>
    </row>
    <row r="20" spans="2:11" s="111" customFormat="1" ht="16.5">
      <c r="C20" s="113"/>
      <c r="D20" s="113"/>
    </row>
  </sheetData>
  <mergeCells count="14">
    <mergeCell ref="G19:H19"/>
    <mergeCell ref="A1:M1"/>
    <mergeCell ref="A2:M2"/>
    <mergeCell ref="A3:M3"/>
    <mergeCell ref="G16:H16"/>
    <mergeCell ref="G17:H17"/>
    <mergeCell ref="G18:H18"/>
    <mergeCell ref="A5:A6"/>
    <mergeCell ref="B5:B6"/>
    <mergeCell ref="C5:L5"/>
    <mergeCell ref="M5:M6"/>
    <mergeCell ref="I11:L11"/>
    <mergeCell ref="B12:C12"/>
    <mergeCell ref="G12:H12"/>
  </mergeCells>
  <pageMargins left="0.13" right="0.16" top="0.11" bottom="0.11" header="0.15748031496062992" footer="0.15748031496062992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A8" sqref="A8:F8"/>
    </sheetView>
  </sheetViews>
  <sheetFormatPr defaultColWidth="9.140625" defaultRowHeight="16.5"/>
  <cols>
    <col min="1" max="1" width="4.140625" style="242" customWidth="1"/>
    <col min="2" max="2" width="15.5703125" style="242" customWidth="1"/>
    <col min="3" max="3" width="10.85546875" style="242" customWidth="1"/>
    <col min="4" max="5" width="13.42578125" style="242" customWidth="1"/>
    <col min="6" max="6" width="16.28515625" style="242" customWidth="1"/>
    <col min="7" max="7" width="11.42578125" style="242" customWidth="1"/>
    <col min="8" max="8" width="14" style="242" customWidth="1"/>
    <col min="9" max="10" width="14.85546875" style="242" customWidth="1"/>
    <col min="11" max="11" width="10.85546875" style="242" customWidth="1"/>
    <col min="12" max="12" width="12.85546875" style="242" customWidth="1"/>
    <col min="13" max="13" width="14.85546875" style="242" customWidth="1"/>
    <col min="14" max="14" width="10.5703125" style="242" customWidth="1"/>
    <col min="15" max="15" width="11.7109375" style="242" customWidth="1"/>
    <col min="16" max="16384" width="9.140625" style="242"/>
  </cols>
  <sheetData>
    <row r="1" spans="1:15" s="241" customFormat="1" ht="18.75" customHeight="1">
      <c r="A1" s="579" t="s">
        <v>61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  <c r="N1" s="579"/>
      <c r="O1" s="579"/>
    </row>
    <row r="2" spans="1:15" s="241" customFormat="1" ht="21.75" customHeight="1">
      <c r="A2" s="578" t="str">
        <f>+'Ekamut-caxs'!A9:D9</f>
        <v xml:space="preserve">«Էրեբունի պատմահնագիտական արգելոց թանգարան» ՀՈԱԿ-ի  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  <c r="O2" s="578"/>
    </row>
    <row r="3" spans="1:15" s="241" customFormat="1" ht="21" customHeight="1">
      <c r="A3" s="578" t="s">
        <v>85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  <c r="O3" s="578"/>
    </row>
    <row r="4" spans="1:15" ht="21" customHeight="1" thickBot="1"/>
    <row r="5" spans="1:15" s="243" customFormat="1" ht="24.75" customHeight="1">
      <c r="A5" s="570" t="s">
        <v>105</v>
      </c>
      <c r="B5" s="572" t="s">
        <v>86</v>
      </c>
      <c r="C5" s="574" t="s">
        <v>87</v>
      </c>
      <c r="D5" s="575"/>
      <c r="E5" s="575"/>
      <c r="F5" s="576"/>
      <c r="G5" s="577" t="s">
        <v>88</v>
      </c>
      <c r="H5" s="577"/>
      <c r="I5" s="577"/>
      <c r="J5" s="577"/>
      <c r="K5" s="574" t="s">
        <v>112</v>
      </c>
      <c r="L5" s="575"/>
      <c r="M5" s="575"/>
      <c r="N5" s="575"/>
      <c r="O5" s="576"/>
    </row>
    <row r="6" spans="1:15" s="249" customFormat="1" ht="51" customHeight="1">
      <c r="A6" s="571"/>
      <c r="B6" s="573"/>
      <c r="C6" s="244" t="s">
        <v>192</v>
      </c>
      <c r="D6" s="245" t="s">
        <v>193</v>
      </c>
      <c r="E6" s="245" t="s">
        <v>208</v>
      </c>
      <c r="F6" s="246" t="s">
        <v>207</v>
      </c>
      <c r="G6" s="245" t="s">
        <v>194</v>
      </c>
      <c r="H6" s="247" t="s">
        <v>193</v>
      </c>
      <c r="I6" s="245" t="s">
        <v>209</v>
      </c>
      <c r="J6" s="247" t="s">
        <v>207</v>
      </c>
      <c r="K6" s="244" t="s">
        <v>192</v>
      </c>
      <c r="L6" s="245" t="s">
        <v>208</v>
      </c>
      <c r="M6" s="247" t="s">
        <v>210</v>
      </c>
      <c r="N6" s="248" t="s">
        <v>211</v>
      </c>
      <c r="O6" s="309" t="s">
        <v>212</v>
      </c>
    </row>
    <row r="7" spans="1:15" ht="19.5" customHeight="1">
      <c r="A7" s="250">
        <v>1</v>
      </c>
      <c r="B7" s="251" t="s">
        <v>89</v>
      </c>
      <c r="C7" s="189">
        <v>3182</v>
      </c>
      <c r="D7" s="188">
        <v>457253</v>
      </c>
      <c r="E7" s="314">
        <v>3180</v>
      </c>
      <c r="F7" s="315">
        <f>IF((E7&lt;10000), E7*143.7, E7*106.3)</f>
        <v>456965.99999999994</v>
      </c>
      <c r="G7" s="253">
        <v>9977</v>
      </c>
      <c r="H7" s="188">
        <v>505583</v>
      </c>
      <c r="I7" s="314">
        <v>9500</v>
      </c>
      <c r="J7" s="316">
        <f>+I7*53.48</f>
        <v>508059.99999999994</v>
      </c>
      <c r="K7" s="254">
        <v>297</v>
      </c>
      <c r="L7" s="314">
        <v>120</v>
      </c>
      <c r="M7" s="375">
        <f>+L7*200.42</f>
        <v>24050.399999999998</v>
      </c>
      <c r="N7" s="376">
        <f>+L7*5.572</f>
        <v>668.64</v>
      </c>
      <c r="O7" s="468">
        <f>+N7+M7</f>
        <v>24719.039999999997</v>
      </c>
    </row>
    <row r="8" spans="1:15" ht="19.5" customHeight="1">
      <c r="A8" s="250">
        <v>2</v>
      </c>
      <c r="B8" s="251" t="s">
        <v>183</v>
      </c>
      <c r="C8" s="189">
        <v>2784</v>
      </c>
      <c r="D8" s="188">
        <v>400060</v>
      </c>
      <c r="E8" s="314">
        <v>2720</v>
      </c>
      <c r="F8" s="315">
        <f t="shared" ref="F8:F18" si="0">IF((E8&lt;10000), E8*143.7, E8*106.3)</f>
        <v>390863.99999999994</v>
      </c>
      <c r="G8" s="253">
        <v>8427</v>
      </c>
      <c r="H8" s="188">
        <v>421127</v>
      </c>
      <c r="I8" s="314">
        <v>8300</v>
      </c>
      <c r="J8" s="316">
        <f t="shared" ref="J8:J18" si="1">+I8*53.48</f>
        <v>443884</v>
      </c>
      <c r="K8" s="254">
        <v>347</v>
      </c>
      <c r="L8" s="314">
        <v>115</v>
      </c>
      <c r="M8" s="375">
        <f t="shared" ref="M8:M18" si="2">+L8*200.42</f>
        <v>23048.3</v>
      </c>
      <c r="N8" s="376">
        <f t="shared" ref="N8:N18" si="3">+L8*5.572</f>
        <v>640.78</v>
      </c>
      <c r="O8" s="468">
        <f t="shared" ref="O8:O18" si="4">+N8+M8</f>
        <v>23689.079999999998</v>
      </c>
    </row>
    <row r="9" spans="1:15" ht="19.5" customHeight="1">
      <c r="A9" s="250">
        <v>3</v>
      </c>
      <c r="B9" s="251" t="s">
        <v>90</v>
      </c>
      <c r="C9" s="189">
        <v>1541</v>
      </c>
      <c r="D9" s="188">
        <v>221441</v>
      </c>
      <c r="E9" s="314">
        <v>1450</v>
      </c>
      <c r="F9" s="315">
        <f t="shared" si="0"/>
        <v>208364.99999999997</v>
      </c>
      <c r="G9" s="253">
        <v>8028</v>
      </c>
      <c r="H9" s="188">
        <v>412319</v>
      </c>
      <c r="I9" s="314">
        <v>7850</v>
      </c>
      <c r="J9" s="316">
        <f t="shared" si="1"/>
        <v>419818</v>
      </c>
      <c r="K9" s="254">
        <v>161</v>
      </c>
      <c r="L9" s="314">
        <v>85</v>
      </c>
      <c r="M9" s="375">
        <f t="shared" si="2"/>
        <v>17035.7</v>
      </c>
      <c r="N9" s="376">
        <f t="shared" si="3"/>
        <v>473.62</v>
      </c>
      <c r="O9" s="468">
        <f t="shared" si="4"/>
        <v>17509.32</v>
      </c>
    </row>
    <row r="10" spans="1:15" ht="19.5" customHeight="1">
      <c r="A10" s="250">
        <v>4</v>
      </c>
      <c r="B10" s="251" t="s">
        <v>91</v>
      </c>
      <c r="C10" s="256">
        <v>0</v>
      </c>
      <c r="D10" s="257">
        <v>0</v>
      </c>
      <c r="E10" s="314"/>
      <c r="F10" s="315">
        <f t="shared" si="0"/>
        <v>0</v>
      </c>
      <c r="G10" s="253">
        <v>3420</v>
      </c>
      <c r="H10" s="258">
        <v>173236</v>
      </c>
      <c r="I10" s="314">
        <v>3200</v>
      </c>
      <c r="J10" s="316">
        <f t="shared" si="1"/>
        <v>171136</v>
      </c>
      <c r="K10" s="254">
        <v>216</v>
      </c>
      <c r="L10" s="314">
        <v>105</v>
      </c>
      <c r="M10" s="375">
        <f t="shared" si="2"/>
        <v>21044.1</v>
      </c>
      <c r="N10" s="376">
        <f t="shared" si="3"/>
        <v>585.06000000000006</v>
      </c>
      <c r="O10" s="468">
        <f t="shared" si="4"/>
        <v>21629.16</v>
      </c>
    </row>
    <row r="11" spans="1:15" ht="19.5" customHeight="1">
      <c r="A11" s="250">
        <v>5</v>
      </c>
      <c r="B11" s="251" t="s">
        <v>92</v>
      </c>
      <c r="C11" s="256">
        <v>0</v>
      </c>
      <c r="D11" s="257">
        <v>0</v>
      </c>
      <c r="E11" s="314"/>
      <c r="F11" s="315">
        <f t="shared" si="0"/>
        <v>0</v>
      </c>
      <c r="G11" s="253">
        <v>2950</v>
      </c>
      <c r="H11" s="258">
        <v>149128</v>
      </c>
      <c r="I11" s="314">
        <v>2200</v>
      </c>
      <c r="J11" s="316">
        <f t="shared" si="1"/>
        <v>117656</v>
      </c>
      <c r="K11" s="254">
        <v>270</v>
      </c>
      <c r="L11" s="314">
        <v>120</v>
      </c>
      <c r="M11" s="375">
        <f t="shared" si="2"/>
        <v>24050.399999999998</v>
      </c>
      <c r="N11" s="376">
        <f t="shared" si="3"/>
        <v>668.64</v>
      </c>
      <c r="O11" s="468">
        <f t="shared" si="4"/>
        <v>24719.039999999997</v>
      </c>
    </row>
    <row r="12" spans="1:15" ht="19.5" customHeight="1">
      <c r="A12" s="250">
        <v>6</v>
      </c>
      <c r="B12" s="251" t="s">
        <v>93</v>
      </c>
      <c r="C12" s="256">
        <v>0</v>
      </c>
      <c r="D12" s="257">
        <v>0</v>
      </c>
      <c r="E12" s="314"/>
      <c r="F12" s="315">
        <f t="shared" si="0"/>
        <v>0</v>
      </c>
      <c r="G12" s="253">
        <v>2795</v>
      </c>
      <c r="H12" s="258">
        <v>142712</v>
      </c>
      <c r="I12" s="314">
        <v>2100</v>
      </c>
      <c r="J12" s="316">
        <f t="shared" si="1"/>
        <v>112308</v>
      </c>
      <c r="K12" s="254">
        <v>98</v>
      </c>
      <c r="L12" s="314">
        <v>85</v>
      </c>
      <c r="M12" s="375">
        <f t="shared" si="2"/>
        <v>17035.7</v>
      </c>
      <c r="N12" s="376">
        <f t="shared" si="3"/>
        <v>473.62</v>
      </c>
      <c r="O12" s="468">
        <f t="shared" si="4"/>
        <v>17509.32</v>
      </c>
    </row>
    <row r="13" spans="1:15" ht="19.5" customHeight="1">
      <c r="A13" s="250">
        <v>7</v>
      </c>
      <c r="B13" s="251" t="s">
        <v>94</v>
      </c>
      <c r="C13" s="256">
        <v>0</v>
      </c>
      <c r="D13" s="257">
        <v>0</v>
      </c>
      <c r="E13" s="314"/>
      <c r="F13" s="315">
        <f t="shared" si="0"/>
        <v>0</v>
      </c>
      <c r="G13" s="253">
        <v>4488</v>
      </c>
      <c r="H13" s="258">
        <v>228281</v>
      </c>
      <c r="I13" s="314">
        <v>3800</v>
      </c>
      <c r="J13" s="316">
        <f t="shared" si="1"/>
        <v>203224</v>
      </c>
      <c r="K13" s="254">
        <v>113</v>
      </c>
      <c r="L13" s="314">
        <v>108</v>
      </c>
      <c r="M13" s="375">
        <f t="shared" si="2"/>
        <v>21645.359999999997</v>
      </c>
      <c r="N13" s="376">
        <f t="shared" si="3"/>
        <v>601.77599999999995</v>
      </c>
      <c r="O13" s="468">
        <f t="shared" si="4"/>
        <v>22247.135999999999</v>
      </c>
    </row>
    <row r="14" spans="1:15" ht="19.5" customHeight="1">
      <c r="A14" s="250">
        <v>8</v>
      </c>
      <c r="B14" s="259" t="s">
        <v>95</v>
      </c>
      <c r="C14" s="256">
        <v>0</v>
      </c>
      <c r="D14" s="257">
        <v>0</v>
      </c>
      <c r="E14" s="314"/>
      <c r="F14" s="315">
        <f t="shared" si="0"/>
        <v>0</v>
      </c>
      <c r="G14" s="253">
        <v>5289</v>
      </c>
      <c r="H14" s="258">
        <v>268609</v>
      </c>
      <c r="I14" s="314">
        <v>5800</v>
      </c>
      <c r="J14" s="316">
        <f t="shared" si="1"/>
        <v>310184</v>
      </c>
      <c r="K14" s="254">
        <v>125</v>
      </c>
      <c r="L14" s="314">
        <v>110</v>
      </c>
      <c r="M14" s="375">
        <f t="shared" si="2"/>
        <v>22046.199999999997</v>
      </c>
      <c r="N14" s="376">
        <f t="shared" si="3"/>
        <v>612.91999999999996</v>
      </c>
      <c r="O14" s="468">
        <f t="shared" si="4"/>
        <v>22659.119999999995</v>
      </c>
    </row>
    <row r="15" spans="1:15" ht="19.5" customHeight="1">
      <c r="A15" s="250">
        <v>9</v>
      </c>
      <c r="B15" s="259" t="s">
        <v>96</v>
      </c>
      <c r="C15" s="256">
        <v>0</v>
      </c>
      <c r="D15" s="257">
        <v>0</v>
      </c>
      <c r="E15" s="314"/>
      <c r="F15" s="315">
        <f t="shared" si="0"/>
        <v>0</v>
      </c>
      <c r="G15" s="253">
        <v>3550</v>
      </c>
      <c r="H15" s="258">
        <v>180471</v>
      </c>
      <c r="I15" s="314">
        <v>3100</v>
      </c>
      <c r="J15" s="316">
        <f t="shared" si="1"/>
        <v>165788</v>
      </c>
      <c r="K15" s="254">
        <v>123</v>
      </c>
      <c r="L15" s="314">
        <v>106</v>
      </c>
      <c r="M15" s="375">
        <f t="shared" si="2"/>
        <v>21244.52</v>
      </c>
      <c r="N15" s="376">
        <f t="shared" si="3"/>
        <v>590.63200000000006</v>
      </c>
      <c r="O15" s="468">
        <f t="shared" si="4"/>
        <v>21835.152000000002</v>
      </c>
    </row>
    <row r="16" spans="1:15" ht="19.5" customHeight="1">
      <c r="A16" s="250">
        <v>10</v>
      </c>
      <c r="B16" s="259" t="s">
        <v>97</v>
      </c>
      <c r="C16" s="256">
        <v>0</v>
      </c>
      <c r="D16" s="257">
        <v>0</v>
      </c>
      <c r="E16" s="314"/>
      <c r="F16" s="315">
        <f t="shared" si="0"/>
        <v>0</v>
      </c>
      <c r="G16" s="260">
        <v>4837</v>
      </c>
      <c r="H16" s="258">
        <v>247170</v>
      </c>
      <c r="I16" s="314">
        <v>4150</v>
      </c>
      <c r="J16" s="316">
        <f t="shared" si="1"/>
        <v>221942</v>
      </c>
      <c r="K16" s="254">
        <v>60</v>
      </c>
      <c r="L16" s="314">
        <v>55</v>
      </c>
      <c r="M16" s="375">
        <f t="shared" si="2"/>
        <v>11023.099999999999</v>
      </c>
      <c r="N16" s="376">
        <f t="shared" si="3"/>
        <v>306.45999999999998</v>
      </c>
      <c r="O16" s="468">
        <f t="shared" si="4"/>
        <v>11329.559999999998</v>
      </c>
    </row>
    <row r="17" spans="1:15" ht="19.5" customHeight="1">
      <c r="A17" s="250">
        <v>11</v>
      </c>
      <c r="B17" s="259" t="s">
        <v>98</v>
      </c>
      <c r="C17" s="320">
        <v>0</v>
      </c>
      <c r="D17" s="321">
        <v>0</v>
      </c>
      <c r="E17" s="252">
        <v>850</v>
      </c>
      <c r="F17" s="315">
        <f t="shared" si="0"/>
        <v>122144.99999999999</v>
      </c>
      <c r="G17" s="318">
        <v>7339</v>
      </c>
      <c r="H17" s="319">
        <v>373862</v>
      </c>
      <c r="I17" s="252">
        <v>6830</v>
      </c>
      <c r="J17" s="316">
        <f t="shared" si="1"/>
        <v>365268.39999999997</v>
      </c>
      <c r="K17" s="317">
        <v>85</v>
      </c>
      <c r="L17" s="314">
        <v>75</v>
      </c>
      <c r="M17" s="375">
        <f t="shared" si="2"/>
        <v>15031.499999999998</v>
      </c>
      <c r="N17" s="376">
        <f t="shared" si="3"/>
        <v>417.9</v>
      </c>
      <c r="O17" s="468">
        <f t="shared" si="4"/>
        <v>15449.399999999998</v>
      </c>
    </row>
    <row r="18" spans="1:15" ht="19.5" customHeight="1">
      <c r="A18" s="250">
        <v>12</v>
      </c>
      <c r="B18" s="259" t="s">
        <v>99</v>
      </c>
      <c r="C18" s="320">
        <v>4071</v>
      </c>
      <c r="D18" s="321">
        <v>585002</v>
      </c>
      <c r="E18" s="252">
        <v>2800</v>
      </c>
      <c r="F18" s="315">
        <f t="shared" si="0"/>
        <v>402359.99999999994</v>
      </c>
      <c r="G18" s="318">
        <v>9535</v>
      </c>
      <c r="H18" s="319">
        <v>480938</v>
      </c>
      <c r="I18" s="252">
        <v>8510</v>
      </c>
      <c r="J18" s="316">
        <f t="shared" si="1"/>
        <v>455114.8</v>
      </c>
      <c r="K18" s="317">
        <v>44</v>
      </c>
      <c r="L18" s="471">
        <v>38</v>
      </c>
      <c r="M18" s="375">
        <f t="shared" si="2"/>
        <v>7615.9599999999991</v>
      </c>
      <c r="N18" s="376">
        <f t="shared" si="3"/>
        <v>211.73599999999999</v>
      </c>
      <c r="O18" s="468">
        <f t="shared" si="4"/>
        <v>7827.695999999999</v>
      </c>
    </row>
    <row r="19" spans="1:15" ht="32.25" customHeight="1" thickBot="1">
      <c r="A19" s="261"/>
      <c r="B19" s="262" t="s">
        <v>82</v>
      </c>
      <c r="C19" s="263">
        <f t="shared" ref="C19:K19" si="5">SUM(C7:C18)</f>
        <v>11578</v>
      </c>
      <c r="D19" s="264">
        <f t="shared" si="5"/>
        <v>1663756</v>
      </c>
      <c r="E19" s="265">
        <f t="shared" si="5"/>
        <v>11000</v>
      </c>
      <c r="F19" s="266">
        <f>SUM(F7:F18)</f>
        <v>1580699.9999999998</v>
      </c>
      <c r="G19" s="267">
        <f>SUM(G7:G18)</f>
        <v>70635</v>
      </c>
      <c r="H19" s="264">
        <f>SUM(H7:H18)</f>
        <v>3583436</v>
      </c>
      <c r="I19" s="265">
        <f>SUM(I7:I18)</f>
        <v>65340</v>
      </c>
      <c r="J19" s="268">
        <f>SUM(J7:J18)</f>
        <v>3494383.1999999997</v>
      </c>
      <c r="K19" s="263">
        <f t="shared" si="5"/>
        <v>1939</v>
      </c>
      <c r="L19" s="265">
        <f>SUM(L7:L18)</f>
        <v>1122</v>
      </c>
      <c r="M19" s="377">
        <f>SUM(M7:M18)</f>
        <v>224871.23999999996</v>
      </c>
      <c r="N19" s="269">
        <f>SUM(N7:N18)</f>
        <v>6251.7839999999997</v>
      </c>
      <c r="O19" s="472">
        <f>SUM(O7:O18)</f>
        <v>231123.02399999998</v>
      </c>
    </row>
    <row r="20" spans="1:15" ht="21.75" customHeight="1">
      <c r="B20" s="270"/>
      <c r="C20" s="271"/>
      <c r="D20" s="272"/>
      <c r="E20" s="271"/>
      <c r="F20" s="272">
        <f>ROUND(F19/1000,1)</f>
        <v>1580.7</v>
      </c>
      <c r="G20" s="271"/>
      <c r="H20" s="272"/>
      <c r="I20" s="271"/>
      <c r="J20" s="272">
        <f>ROUND(J19/1000,1)</f>
        <v>3494.4</v>
      </c>
      <c r="K20" s="271"/>
      <c r="L20" s="271"/>
      <c r="M20" s="272">
        <f>ROUND(M19/1000,1)</f>
        <v>224.9</v>
      </c>
      <c r="N20" s="272">
        <f t="shared" ref="N20:O20" si="6">ROUND(N19/1000,1)</f>
        <v>6.3</v>
      </c>
      <c r="O20" s="272">
        <f t="shared" si="6"/>
        <v>231.1</v>
      </c>
    </row>
    <row r="21" spans="1:15" ht="33.75" customHeight="1" thickBot="1">
      <c r="B21" s="581" t="s">
        <v>184</v>
      </c>
      <c r="C21" s="581"/>
      <c r="D21" s="581"/>
      <c r="E21" s="273"/>
      <c r="F21" s="274"/>
      <c r="H21" s="273"/>
      <c r="M21" s="272"/>
    </row>
    <row r="22" spans="1:15" s="241" customFormat="1" ht="34.5" customHeight="1">
      <c r="A22" s="275"/>
      <c r="B22" s="276" t="s">
        <v>116</v>
      </c>
      <c r="C22" s="277" t="s">
        <v>117</v>
      </c>
      <c r="D22" s="277" t="s">
        <v>173</v>
      </c>
      <c r="E22" s="277" t="s">
        <v>173</v>
      </c>
      <c r="F22" s="278" t="s">
        <v>173</v>
      </c>
      <c r="G22" s="277" t="s">
        <v>117</v>
      </c>
      <c r="H22" s="277" t="s">
        <v>173</v>
      </c>
      <c r="I22" s="277" t="s">
        <v>173</v>
      </c>
      <c r="J22" s="279" t="s">
        <v>173</v>
      </c>
      <c r="K22" s="277" t="s">
        <v>117</v>
      </c>
      <c r="L22" s="277" t="s">
        <v>173</v>
      </c>
      <c r="M22" s="305" t="s">
        <v>173</v>
      </c>
      <c r="N22" s="275" t="s">
        <v>173</v>
      </c>
      <c r="O22" s="279" t="s">
        <v>173</v>
      </c>
    </row>
    <row r="23" spans="1:15" ht="23.25" customHeight="1">
      <c r="A23" s="280">
        <v>1</v>
      </c>
      <c r="B23" s="322"/>
      <c r="C23" s="321"/>
      <c r="D23" s="255" t="s">
        <v>173</v>
      </c>
      <c r="E23" s="255" t="s">
        <v>173</v>
      </c>
      <c r="F23" s="315"/>
      <c r="G23" s="326"/>
      <c r="H23" s="255" t="s">
        <v>173</v>
      </c>
      <c r="I23" s="255" t="s">
        <v>173</v>
      </c>
      <c r="J23" s="328"/>
      <c r="K23" s="326"/>
      <c r="L23" s="255" t="s">
        <v>173</v>
      </c>
      <c r="M23" s="329"/>
      <c r="N23" s="280" t="s">
        <v>173</v>
      </c>
      <c r="O23" s="307" t="s">
        <v>173</v>
      </c>
    </row>
    <row r="24" spans="1:15" ht="23.25" customHeight="1">
      <c r="A24" s="280">
        <v>2</v>
      </c>
      <c r="B24" s="322"/>
      <c r="C24" s="321"/>
      <c r="D24" s="255" t="s">
        <v>173</v>
      </c>
      <c r="E24" s="255" t="s">
        <v>173</v>
      </c>
      <c r="F24" s="315"/>
      <c r="G24" s="326"/>
      <c r="H24" s="255" t="s">
        <v>173</v>
      </c>
      <c r="I24" s="255" t="s">
        <v>173</v>
      </c>
      <c r="J24" s="328"/>
      <c r="K24" s="326"/>
      <c r="L24" s="255" t="s">
        <v>173</v>
      </c>
      <c r="M24" s="329"/>
      <c r="N24" s="280" t="s">
        <v>173</v>
      </c>
      <c r="O24" s="307" t="s">
        <v>173</v>
      </c>
    </row>
    <row r="25" spans="1:15" s="249" customFormat="1" ht="23.25" customHeight="1">
      <c r="A25" s="250">
        <v>3</v>
      </c>
      <c r="B25" s="323"/>
      <c r="C25" s="324"/>
      <c r="D25" s="281" t="s">
        <v>173</v>
      </c>
      <c r="E25" s="281" t="s">
        <v>173</v>
      </c>
      <c r="F25" s="325"/>
      <c r="G25" s="327"/>
      <c r="H25" s="281" t="s">
        <v>173</v>
      </c>
      <c r="I25" s="281" t="s">
        <v>173</v>
      </c>
      <c r="J25" s="325"/>
      <c r="K25" s="327"/>
      <c r="L25" s="281" t="s">
        <v>173</v>
      </c>
      <c r="M25" s="330"/>
      <c r="N25" s="308" t="s">
        <v>173</v>
      </c>
      <c r="O25" s="309" t="s">
        <v>173</v>
      </c>
    </row>
    <row r="26" spans="1:15" s="241" customFormat="1" ht="24" customHeight="1">
      <c r="A26" s="282"/>
      <c r="B26" s="283" t="s">
        <v>63</v>
      </c>
      <c r="C26" s="284" t="s">
        <v>173</v>
      </c>
      <c r="D26" s="284" t="s">
        <v>173</v>
      </c>
      <c r="E26" s="284" t="s">
        <v>173</v>
      </c>
      <c r="F26" s="285">
        <f>SUM(F23:F25)</f>
        <v>0</v>
      </c>
      <c r="G26" s="286" t="s">
        <v>173</v>
      </c>
      <c r="H26" s="284" t="s">
        <v>173</v>
      </c>
      <c r="I26" s="284" t="s">
        <v>173</v>
      </c>
      <c r="J26" s="285">
        <f>SUM(J23:J25)</f>
        <v>0</v>
      </c>
      <c r="K26" s="286" t="s">
        <v>173</v>
      </c>
      <c r="L26" s="284" t="s">
        <v>173</v>
      </c>
      <c r="M26" s="306">
        <f>SUM(M23:M25)</f>
        <v>0</v>
      </c>
      <c r="N26" s="282" t="s">
        <v>173</v>
      </c>
      <c r="O26" s="310" t="s">
        <v>173</v>
      </c>
    </row>
    <row r="27" spans="1:15" s="241" customFormat="1" ht="27" customHeight="1" thickBot="1">
      <c r="A27" s="287"/>
      <c r="B27" s="288" t="s">
        <v>185</v>
      </c>
      <c r="C27" s="264"/>
      <c r="D27" s="264" t="s">
        <v>173</v>
      </c>
      <c r="E27" s="264" t="s">
        <v>173</v>
      </c>
      <c r="F27" s="266">
        <f>+F20-F26</f>
        <v>1580.7</v>
      </c>
      <c r="G27" s="289" t="s">
        <v>173</v>
      </c>
      <c r="H27" s="264" t="s">
        <v>173</v>
      </c>
      <c r="I27" s="264" t="s">
        <v>173</v>
      </c>
      <c r="J27" s="266">
        <f>J20-J26</f>
        <v>3494.4</v>
      </c>
      <c r="K27" s="289" t="s">
        <v>173</v>
      </c>
      <c r="L27" s="264" t="s">
        <v>173</v>
      </c>
      <c r="M27" s="268">
        <f>M20-M26</f>
        <v>224.9</v>
      </c>
      <c r="N27" s="287" t="s">
        <v>173</v>
      </c>
      <c r="O27" s="266">
        <f>+O20-M26</f>
        <v>231.1</v>
      </c>
    </row>
    <row r="28" spans="1:15" s="241" customFormat="1" ht="25.5" customHeight="1" thickBot="1">
      <c r="B28" s="290"/>
      <c r="F28" s="272"/>
      <c r="J28" s="311" t="s">
        <v>118</v>
      </c>
      <c r="K28" s="312"/>
      <c r="L28" s="312"/>
      <c r="M28" s="313">
        <f>+F26+J26+M26</f>
        <v>0</v>
      </c>
    </row>
    <row r="29" spans="1:15" s="241" customFormat="1" ht="20.25" customHeight="1">
      <c r="B29" s="290"/>
      <c r="F29" s="272"/>
      <c r="M29" s="272"/>
    </row>
    <row r="30" spans="1:15" s="270" customFormat="1" ht="25.5" customHeight="1">
      <c r="B30" s="291"/>
      <c r="C30" s="578" t="s">
        <v>2</v>
      </c>
      <c r="D30" s="578"/>
      <c r="E30" s="291"/>
      <c r="F30" s="291"/>
      <c r="G30" s="582"/>
      <c r="H30" s="582"/>
      <c r="I30" s="292"/>
      <c r="J30" s="583" t="s">
        <v>243</v>
      </c>
      <c r="K30" s="583"/>
      <c r="M30" s="274"/>
    </row>
    <row r="31" spans="1:15" s="241" customFormat="1">
      <c r="C31" s="293"/>
      <c r="D31" s="293"/>
      <c r="E31" s="294"/>
      <c r="F31" s="294"/>
      <c r="G31" s="584" t="s">
        <v>83</v>
      </c>
      <c r="H31" s="584"/>
      <c r="I31" s="295"/>
      <c r="J31" s="584" t="s">
        <v>100</v>
      </c>
      <c r="K31" s="584"/>
    </row>
    <row r="32" spans="1:15" s="270" customFormat="1" ht="23.25" customHeight="1">
      <c r="B32" s="291"/>
      <c r="C32" s="296" t="s">
        <v>6</v>
      </c>
      <c r="D32" s="296"/>
      <c r="E32" s="291"/>
      <c r="F32" s="291"/>
      <c r="G32" s="583"/>
      <c r="H32" s="583"/>
      <c r="I32" s="297"/>
      <c r="J32" s="583" t="s">
        <v>244</v>
      </c>
      <c r="K32" s="583"/>
    </row>
    <row r="33" spans="3:13" s="241" customFormat="1">
      <c r="C33" s="273"/>
      <c r="D33" s="273"/>
      <c r="G33" s="584" t="s">
        <v>83</v>
      </c>
      <c r="H33" s="584"/>
      <c r="I33" s="295"/>
      <c r="J33" s="584" t="s">
        <v>100</v>
      </c>
      <c r="K33" s="584"/>
    </row>
    <row r="34" spans="3:13">
      <c r="F34" s="298" t="s">
        <v>1</v>
      </c>
    </row>
    <row r="35" spans="3:13" ht="16.5" customHeight="1">
      <c r="C35" s="299" t="s">
        <v>101</v>
      </c>
      <c r="D35" s="299"/>
      <c r="E35" s="299" t="s">
        <v>102</v>
      </c>
      <c r="F35" s="299" t="s">
        <v>217</v>
      </c>
      <c r="I35" s="300" t="s">
        <v>103</v>
      </c>
      <c r="J35" s="301" t="s">
        <v>175</v>
      </c>
      <c r="K35" s="301"/>
      <c r="L35" s="301" t="s">
        <v>176</v>
      </c>
      <c r="M35" s="301" t="s">
        <v>216</v>
      </c>
    </row>
    <row r="36" spans="3:13" ht="16.5" customHeight="1">
      <c r="C36" s="299" t="s">
        <v>104</v>
      </c>
      <c r="D36" s="299"/>
      <c r="E36" s="299" t="s">
        <v>102</v>
      </c>
      <c r="F36" s="299" t="s">
        <v>177</v>
      </c>
      <c r="I36" s="580" t="s">
        <v>178</v>
      </c>
      <c r="J36" s="580"/>
      <c r="K36" s="301"/>
      <c r="L36" s="580" t="s">
        <v>179</v>
      </c>
      <c r="M36" s="580"/>
    </row>
    <row r="37" spans="3:13">
      <c r="C37" s="299"/>
      <c r="D37" s="299"/>
      <c r="E37" s="580" t="s">
        <v>180</v>
      </c>
      <c r="F37" s="580"/>
      <c r="I37" s="580"/>
      <c r="J37" s="580"/>
      <c r="K37" s="301"/>
      <c r="L37" s="580"/>
      <c r="M37" s="580"/>
    </row>
    <row r="38" spans="3:13">
      <c r="C38" s="299"/>
      <c r="D38" s="299"/>
      <c r="E38" s="580"/>
      <c r="F38" s="580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https://mul2.yerevan.am/tasks/2183800/oneclick?token=1c721b5e65e1e8535fe44cb39b8aaaea</cp:keywords>
  <cp:lastModifiedBy>finance 33</cp:lastModifiedBy>
  <cp:lastPrinted>2025-05-29T11:01:31Z</cp:lastPrinted>
  <dcterms:created xsi:type="dcterms:W3CDTF">1996-10-14T23:33:28Z</dcterms:created>
  <dcterms:modified xsi:type="dcterms:W3CDTF">2025-05-29T11:01:34Z</dcterms:modified>
</cp:coreProperties>
</file>